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RT" sheetId="1" r:id="rId4"/>
    <sheet state="visible" name="EINGABE" sheetId="2" r:id="rId5"/>
    <sheet state="visible" name="CASHFLOW" sheetId="3" r:id="rId6"/>
    <sheet state="visible" name="DASHBOARD" sheetId="4" r:id="rId7"/>
    <sheet state="visible" name="FINANZ-SCORE" sheetId="5" r:id="rId8"/>
  </sheets>
  <definedNames/>
  <calcPr/>
  <extLst>
    <ext uri="GoogleSheetsCustomDataVersion2">
      <go:sheetsCustomData xmlns:go="http://customooxmlschemas.google.com/" r:id="rId9" roundtripDataChecksum="L/yuILoDUF10f7+n3WF9UeS3kIOIXzsUGZfXYDr1fAU="/>
    </ext>
  </extLst>
</workbook>
</file>

<file path=xl/sharedStrings.xml><?xml version="1.0" encoding="utf-8"?>
<sst xmlns="http://schemas.openxmlformats.org/spreadsheetml/2006/main" count="222" uniqueCount="183">
  <si>
    <t>PERSÖNLICHE CASH-FLOW ANALYSE</t>
  </si>
  <si>
    <t>Dein persönliches Finanz-Dashboard  ·  Finanzhaus-Südbaden</t>
  </si>
  <si>
    <t>Verstehe deinen Geldfluss  ·  Triff bessere Entscheidungen  ·  Erreiche deine finanziellen Ziele</t>
  </si>
  <si>
    <t>💰  CASHFLOW</t>
  </si>
  <si>
    <t>📊  AUSGABEN-ANALYSE</t>
  </si>
  <si>
    <t>Verfolge Monat für Monat,
wo dein Geld hinfließt</t>
  </si>
  <si>
    <t>Fixe vs. variable Ausgaben
mit automatischer Aufteilung</t>
  </si>
  <si>
    <t>🎯  SPARQUOTE</t>
  </si>
  <si>
    <t>⭐  FINANZ-SCORE</t>
  </si>
  <si>
    <t>Deine persönliche Sparquote
wird automatisch berechnet</t>
  </si>
  <si>
    <t>Persönlicher Score aus 100 Punkten
mit gezielten Empfehlungen</t>
  </si>
  <si>
    <t>SO NUTZT DU DIESES TOOL</t>
  </si>
  <si>
    <t>01</t>
  </si>
  <si>
    <t>Gehe zu  EINGABE  und trage deine monatlichen Zahlen ein — Beispieldaten sind bereits hinterlegt</t>
  </si>
  <si>
    <t>02</t>
  </si>
  <si>
    <t>Das  DASHBOARD  aktualisiert sich automatisch - alle Berechnungen laufen von alleine</t>
  </si>
  <si>
    <t>03</t>
  </si>
  <si>
    <t>Prüfe den  CASHFLOW  Tab für eine vollständige monatliche Übersicht</t>
  </si>
  <si>
    <t>04</t>
  </si>
  <si>
    <t>Sieh deinen  FINANZ-SCORE  mit deinem persönlichen Ergebnis und gezielten Empfehlungen</t>
  </si>
  <si>
    <t>SO FÜGST DU EIGENE KATEGORIEN HINZU</t>
  </si>
  <si>
    <t>➕</t>
  </si>
  <si>
    <t>Im Tab EINGABE findest du in jeder Kategorie helle Zeilen mit dem Text "(eigene Position)" - tippe dort direkt deinen Kategorienamen ein</t>
  </si>
  <si>
    <t>✏️</t>
  </si>
  <si>
    <t>Trage deine monatlichen Beträge in die blauen Felder ein - die Jahressumme rechnet sich automatisch</t>
  </si>
  <si>
    <t>📋</t>
  </si>
  <si>
    <t>Du benötigst noch mehr Zeilen? Klicke mit Rechtsklick auf eine Eingabezeile und wähle "Zeilen einfügen" - die Formeln passen sich an</t>
  </si>
  <si>
    <t>💡</t>
  </si>
  <si>
    <t>Tipp: Versicherungen wie Rechtsschutz, Zahnzusatz, Reise-KV einfach in den freien Zeilen bei Versicherungen ergänzen</t>
  </si>
  <si>
    <t>Du möchtest deine Finanzen professionell optimieren? Wir helfen dir — kostenlos &amp; unverbindlich.</t>
  </si>
  <si>
    <t>→  Jetzt kostenlosen Termin buchen  |  finanzhaus-suedbaden.de</t>
  </si>
  <si>
    <t>📧 info@finanzhaus-suedbaden.de  ·  Professionelle Finanzberatung für jeden Lebensabschnitt</t>
  </si>
  <si>
    <t>DATENEINGABE — Monatliche Einnahmen &amp; Ausgaben</t>
  </si>
  <si>
    <t>🔵 Blaue Zellen = Deine Eingaben   |   Gestrichelte helle Zellen = Eigene Positionen ergänzen   |   Alle Beträge in €</t>
  </si>
  <si>
    <t>KATEGORIE</t>
  </si>
  <si>
    <t>Jan</t>
  </si>
  <si>
    <t>Feb</t>
  </si>
  <si>
    <t>Mär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</si>
  <si>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</si>
  <si>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</si>
  <si>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</si>
  <si>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</si>
  <si>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</si>
  <si>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</si>
  <si>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</si>
  <si>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</si>
  <si>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</si>
  <si>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GESAMT</t>
  </si>
  <si>
    <t>EINNAHMEN</t>
  </si>
  <si>
    <t>Nettogehalt</t>
  </si>
  <si>
    <t>Kindergeld</t>
  </si>
  <si>
    <t>Nebenjob / Freelance</t>
  </si>
  <si>
    <t>Sonstige Einnahmen</t>
  </si>
  <si>
    <t>(eigene Position)</t>
  </si>
  <si>
    <t>GESAMTE EINNAHMEN</t>
  </si>
  <si>
    <t>FIXE AUSGABEN</t>
  </si>
  <si>
    <t xml:space="preserve">  Wohnen</t>
  </si>
  <si>
    <t>Miete / Warmmiete</t>
  </si>
  <si>
    <t>Strom &amp; Heizung</t>
  </si>
  <si>
    <t>Internet &amp; Festnetz</t>
  </si>
  <si>
    <t>Wohnen Summe</t>
  </si>
  <si>
    <t xml:space="preserve">  Versicherungen</t>
  </si>
  <si>
    <t>Haftpflicht</t>
  </si>
  <si>
    <t>Hausratversicherung</t>
  </si>
  <si>
    <t>Berufsunfähigkeit (BU)</t>
  </si>
  <si>
    <t>KFZ-Versicherung</t>
  </si>
  <si>
    <t>Versicherungen Summe</t>
  </si>
  <si>
    <t xml:space="preserve">  Finanzen &amp; Sparen</t>
  </si>
  <si>
    <t>ETF-Sparplan</t>
  </si>
  <si>
    <t>Weiterer Sparplan</t>
  </si>
  <si>
    <t>Kreditrate</t>
  </si>
  <si>
    <t>Finanzen Summe</t>
  </si>
  <si>
    <t xml:space="preserve">  Mobilität (fix)</t>
  </si>
  <si>
    <t>Deutschlandticket</t>
  </si>
  <si>
    <t>Leasing / Autokredit</t>
  </si>
  <si>
    <t>Mobilität fix Summe</t>
  </si>
  <si>
    <t xml:space="preserve">  Abonnements &amp; Verträge</t>
  </si>
  <si>
    <t>Streaming (Netflix etc.)</t>
  </si>
  <si>
    <t>Musik (Spotify etc.)</t>
  </si>
  <si>
    <t>Handy-Vertrag</t>
  </si>
  <si>
    <t>Abos Summe</t>
  </si>
  <si>
    <t>GESAMTE FIXE AUSGABEN</t>
  </si>
  <si>
    <t>VARIABLE AUSGABEN</t>
  </si>
  <si>
    <t xml:space="preserve">  Lebenshaltung</t>
  </si>
  <si>
    <t>Lebensmittel</t>
  </si>
  <si>
    <t>Kleidung &amp; Schuhe</t>
  </si>
  <si>
    <t>Drogerie &amp; Hygiene</t>
  </si>
  <si>
    <t>Lebenshaltung Summe</t>
  </si>
  <si>
    <t xml:space="preserve">  Mobilität (variabel)</t>
  </si>
  <si>
    <t>Tanken</t>
  </si>
  <si>
    <t>Auto-Sonstiges</t>
  </si>
  <si>
    <t>Mobilität variabel Summe</t>
  </si>
  <si>
    <t xml:space="preserve">  Freizeit &amp; Lifestyle</t>
  </si>
  <si>
    <t>Restaurant &amp; Ausgehen</t>
  </si>
  <si>
    <t>Urlaub &amp; Reisen</t>
  </si>
  <si>
    <t>Freizeit Summe</t>
  </si>
  <si>
    <t xml:space="preserve">  Sonstiges</t>
  </si>
  <si>
    <t>Geschenke</t>
  </si>
  <si>
    <t>Gesundheit &amp; Arzt</t>
  </si>
  <si>
    <t>Sonstiges</t>
  </si>
  <si>
    <t>Sonstiges Summe</t>
  </si>
  <si>
    <t>GESAMTE VARIABLE AUSGABEN</t>
  </si>
  <si>
    <t>GESAMTE AUSGABEN</t>
  </si>
  <si>
    <t>MONATLICHER ÜBERSCHUSS</t>
  </si>
  <si>
    <t>ZUSÄTZLICHE INFORMATIONEN</t>
  </si>
  <si>
    <t>Aktueller Notgroschen (€)</t>
  </si>
  <si>
    <t>← Trage hier deinen aktuellen Notgroschen ein (Gesamtbetrag auf Sparkonto / Tagesgeld)</t>
  </si>
  <si>
    <t>MONATLICHER CASHFLOW 2026</t>
  </si>
  <si>
    <t>Alle Werte berechnen sich automatisch aus deinen Eingaben im Tab EINGABE</t>
  </si>
  <si>
    <t>MONAT</t>
  </si>
  <si>
    <t>ÜBERSCHUSS</t>
  </si>
  <si>
    <t>KUMULIERTER CASHFLOW</t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</si>
  <si>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</si>
  <si>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</si>
  <si>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</si>
  <si>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</si>
  <si>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</si>
  <si>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</si>
  <si>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</si>
  <si>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</si>
  <si>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</si>
  <si>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</si>
  <si>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</si>
  <si>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t>JAHRESTOTAL 2026</t>
  </si>
  <si>
    <t>💚 Einnahmen   |   🔴 Ausgaben gesamt   |   🟠 Variable Ausgaben   |   🔵 Kumulierter Cashflow</t>
  </si>
  <si>
    <t>DASHBOARD — DEINE FINANZKENNZAHLEN 2026</t>
  </si>
  <si>
    <t>Alle Werte werden automatisch aus deinen Eingaben berechnet — kein manueller Aufwand</t>
  </si>
  <si>
    <t>JÄHRLICHE EINNAHMEN</t>
  </si>
  <si>
    <t>JÄHRLICHE AUSGABEN</t>
  </si>
  <si>
    <t>JÄHRLICHER ÜBERSCHUSS</t>
  </si>
  <si>
    <t>Ø MONATSÜBERSCHUSS</t>
  </si>
  <si>
    <t>Summe aller Einnahmen 2026</t>
  </si>
  <si>
    <t>Fixe + Variable Ausgaben</t>
  </si>
  <si>
    <t>Was nach allen Kosten bleibt</t>
  </si>
  <si>
    <t>Durchschnittlicher Monatswert</t>
  </si>
  <si>
    <t>SPARQUOTE</t>
  </si>
  <si>
    <t>FIXKOSTENQUOTE</t>
  </si>
  <si>
    <t>VARIABLE KOSTENQUOTE</t>
  </si>
  <si>
    <t>INVESTITIONSQUOTE</t>
  </si>
  <si>
    <t>Anteil des Einkommens gespart</t>
  </si>
  <si>
    <t>Anteil fixer Kosten am Einkommen</t>
  </si>
  <si>
    <t>Anteil variabler Kosten</t>
  </si>
  <si>
    <t>ETF &amp; Sparpläne / Einkommen</t>
  </si>
  <si>
    <t>EINNAHMEN VS. AUSGABEN PRO MONAT</t>
  </si>
  <si>
    <t>AUSGABEN NACH KATEGORIE (JAHRESTOTAL)</t>
  </si>
  <si>
    <t>Monat</t>
  </si>
  <si>
    <t>Einnahmen</t>
  </si>
  <si>
    <t>Ausgaben</t>
  </si>
  <si>
    <t>Wohnen</t>
  </si>
  <si>
    <t>Versicherungen</t>
  </si>
  <si>
    <t>Finanzen</t>
  </si>
  <si>
    <t>Mob. fix</t>
  </si>
  <si>
    <t>Abos</t>
  </si>
  <si>
    <t>Lebenshaltung</t>
  </si>
  <si>
    <t>Mob. variabel</t>
  </si>
  <si>
    <t>Freizeit</t>
  </si>
  <si>
    <t>PERSÖNLICHER FINANZ-SCORE</t>
  </si>
  <si>
    <t>Dein persönlicher Finanzgesundheits-Score — automatisch aus deinen Eingaben berechnet</t>
  </si>
  <si>
    <t>DEIN GESAMTSCORE 2026</t>
  </si>
  <si>
    <t>SCORE-DETAILS NACH KATEGORIE</t>
  </si>
  <si>
    <t>DEIN WERT</t>
  </si>
  <si>
    <t>PUNKTE</t>
  </si>
  <si>
    <t>MAX</t>
  </si>
  <si>
    <t>BEWERTUNG</t>
  </si>
  <si>
    <t>💰 Sparquote</t>
  </si>
  <si>
    <t>🏠 Fixkostenquote</t>
  </si>
  <si>
    <t>🛡 Notgroschen</t>
  </si>
  <si>
    <t>📈 Investitionsquote</t>
  </si>
  <si>
    <t>PERSÖNLICHE EMPFEHLUNGEN</t>
  </si>
  <si>
    <t>FIXKOSTEN</t>
  </si>
  <si>
    <t>NOTGROSCHEN</t>
  </si>
  <si>
    <t>INVESTITIONEN</t>
  </si>
  <si>
    <t>SCORE-SKALA</t>
  </si>
  <si>
    <t>80 – 100 Punkte</t>
  </si>
  <si>
    <t>Exzellent — Du bist auf dem richtigen Weg!</t>
  </si>
  <si>
    <t>65 – 79 Punkte</t>
  </si>
  <si>
    <t>Gut — Kleine Optimierungen bringen viel</t>
  </si>
  <si>
    <t>45 – 64 Punkte</t>
  </si>
  <si>
    <t>Verbesserungspotenzial — Gezieltes Coaching empfohlen</t>
  </si>
  <si>
    <t>0 – 44 Punkte</t>
  </si>
  <si>
    <t>Handlungsbedarf — Wir erstellen dir gerne einen Plan</t>
  </si>
  <si>
    <t>Du möchtest deinen Score auf 90+ bringen? Wir zeigen dir wie — in einem kostenlosen Erstgespräch.</t>
  </si>
  <si>
    <t>→  Jetzt kostenlosen Termin buchen  |  finanzhaus-suedbaden.de/termin-buchen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</si>
</sst>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;\(#,##0\);\-"/>
    <numFmt numFmtId="165" formatCode="0.0%"/>
    <numFmt numFmtId="166" formatCode="0&quot; Pkt.&quot;"/>
  </numFmts>
  <fonts count="40">
    <font>
      <sz val="11.0"/>
      <color theme="1"/>
      <name val="Calibri"/>
      <scheme val="minor"/>
    </font>
    <font>
      <sz val="11.0"/>
      <color theme="1"/>
      <name val="Calibri"/>
    </font>
    <font/>
    <font>
      <b/>
      <sz val="28.0"/>
      <color rgb="FFFFFFFF"/>
      <name val="Calibri"/>
    </font>
    <font>
      <i/>
      <sz val="13.0"/>
      <color rgb="FFFFFFFF"/>
      <name val="Calibri"/>
    </font>
    <font>
      <i/>
      <sz val="12.0"/>
      <color rgb="FF0D2137"/>
      <name val="Calibri"/>
    </font>
    <font>
      <b/>
      <sz val="12.0"/>
      <color rgb="FFFFFFFF"/>
      <name val="Calibri"/>
    </font>
    <font>
      <sz val="10.0"/>
      <color rgb="FF4A5568"/>
      <name val="Calibri"/>
    </font>
    <font>
      <b/>
      <sz val="13.0"/>
      <color rgb="FFFFFFFF"/>
      <name val="Calibri"/>
    </font>
    <font>
      <sz val="10.0"/>
      <color rgb="FF1A1A2E"/>
      <name val="Calibri"/>
    </font>
    <font>
      <sz val="16.0"/>
      <color theme="1"/>
      <name val="Calibri"/>
    </font>
    <font>
      <b/>
      <sz val="11.0"/>
      <color rgb="FFFFFFFF"/>
      <name val="Calibri"/>
    </font>
    <font>
      <b/>
      <u/>
      <sz val="12.0"/>
      <color rgb="FFFFFFFF"/>
      <name val="Calibri"/>
    </font>
    <font>
      <i/>
      <sz val="10.0"/>
      <color rgb="FFFFFFFF"/>
      <name val="Calibri"/>
    </font>
    <font>
      <b/>
      <sz val="14.0"/>
      <color rgb="FFFFFFFF"/>
      <name val="Calibri"/>
    </font>
    <font>
      <i/>
      <sz val="9.0"/>
      <color rgb="FFFFFFFF"/>
      <name val="Calibri"/>
    </font>
    <font>
      <b/>
      <sz val="10.0"/>
      <color rgb="FFFFFFFF"/>
      <name val="Calibri"/>
    </font>
    <font>
      <sz val="10.0"/>
      <color rgb="FF0000FF"/>
      <name val="Calibri"/>
    </font>
    <font>
      <i/>
      <sz val="9.0"/>
      <color rgb="FFAAAAAA"/>
      <name val="Calibri"/>
    </font>
    <font>
      <b/>
      <sz val="11.0"/>
      <color rgb="FF1A7A40"/>
      <name val="Calibri"/>
    </font>
    <font>
      <b/>
      <sz val="10.0"/>
      <color rgb="FF1A1A2E"/>
      <name val="Calibri"/>
    </font>
    <font>
      <b/>
      <sz val="11.0"/>
      <color rgb="FF0D2137"/>
      <name val="Calibri"/>
    </font>
    <font>
      <i/>
      <sz val="9.0"/>
      <color rgb="FF4A5568"/>
      <name val="Calibri"/>
    </font>
    <font>
      <b/>
      <sz val="10.0"/>
      <color rgb="FF0D2137"/>
      <name val="Calibri"/>
    </font>
    <font>
      <sz val="10.0"/>
      <color rgb="FF1A7A40"/>
      <name val="Calibri"/>
    </font>
    <font>
      <sz val="10.0"/>
      <color rgb="FFB53333"/>
      <name val="Calibri"/>
    </font>
    <font>
      <sz val="10.0"/>
      <color rgb="FFC87941"/>
      <name val="Calibri"/>
    </font>
    <font>
      <b/>
      <sz val="15.0"/>
      <color rgb="FFFFFFFF"/>
      <name val="Calibri"/>
    </font>
    <font>
      <b/>
      <sz val="20.0"/>
      <color rgb="FF1A7A40"/>
      <name val="Calibri"/>
    </font>
    <font>
      <b/>
      <sz val="20.0"/>
      <color rgb="FFB53333"/>
      <name val="Calibri"/>
    </font>
    <font>
      <b/>
      <sz val="20.0"/>
      <color rgb="FF0097B2"/>
      <name val="Calibri"/>
    </font>
    <font>
      <b/>
      <sz val="20.0"/>
      <color rgb="FF0D2137"/>
      <name val="Calibri"/>
    </font>
    <font>
      <b/>
      <sz val="20.0"/>
      <color rgb="FFC9A227"/>
      <name val="Calibri"/>
    </font>
    <font>
      <b/>
      <sz val="20.0"/>
      <color rgb="FFC87941"/>
      <name val="Calibri"/>
    </font>
    <font>
      <sz val="11.0"/>
      <color rgb="FF1A1A2E"/>
      <name val="Calibri"/>
    </font>
    <font>
      <b/>
      <sz val="42.0"/>
      <color rgb="FF0D2137"/>
      <name val="Calibri"/>
    </font>
    <font>
      <b/>
      <sz val="22.0"/>
      <color rgb="FF0D2137"/>
      <name val="Calibri"/>
    </font>
    <font>
      <b/>
      <sz val="10.0"/>
      <color rgb="FF0097B2"/>
      <name val="Calibri"/>
    </font>
    <font>
      <b/>
      <sz val="9.0"/>
      <color rgb="FFFFFFFF"/>
      <name val="Calibri"/>
    </font>
    <font>
      <color theme="1"/>
      <name val="Calibri"/>
      <scheme val="minor"/>
    </font>
  </fonts>
  <fills count="18">
    <fill>
      <patternFill patternType="none"/>
    </fill>
    <fill>
      <patternFill patternType="lightGray"/>
    </fill>
    <fill>
      <patternFill patternType="solid">
        <fgColor rgb="FFC9A227"/>
        <bgColor rgb="FFC9A227"/>
      </patternFill>
    </fill>
    <fill>
      <patternFill patternType="solid">
        <fgColor rgb="FF0D2137"/>
        <bgColor rgb="FF0D2137"/>
      </patternFill>
    </fill>
    <fill>
      <patternFill patternType="solid">
        <fgColor rgb="FF0097B2"/>
        <bgColor rgb="FF0097B2"/>
      </patternFill>
    </fill>
    <fill>
      <patternFill patternType="solid">
        <fgColor rgb="FFFFFFFF"/>
        <bgColor rgb="FFFFFFFF"/>
      </patternFill>
    </fill>
    <fill>
      <patternFill patternType="solid">
        <fgColor rgb="FFF5F7FA"/>
        <bgColor rgb="FFF5F7FA"/>
      </patternFill>
    </fill>
    <fill>
      <patternFill patternType="solid">
        <fgColor rgb="FFE1F4F8"/>
        <bgColor rgb="FFE1F4F8"/>
      </patternFill>
    </fill>
    <fill>
      <patternFill patternType="solid">
        <fgColor rgb="FF1A7A40"/>
        <bgColor rgb="FF1A7A40"/>
      </patternFill>
    </fill>
    <fill>
      <patternFill patternType="solid">
        <fgColor rgb="FFEBF5FB"/>
        <bgColor rgb="FFEBF5FB"/>
      </patternFill>
    </fill>
    <fill>
      <patternFill patternType="solid">
        <fgColor rgb="FFD6E8F4"/>
        <bgColor rgb="FFD6E8F4"/>
      </patternFill>
    </fill>
    <fill>
      <patternFill patternType="solid">
        <fgColor rgb="FFF0F7FF"/>
        <bgColor rgb="FFF0F7FF"/>
      </patternFill>
    </fill>
    <fill>
      <patternFill patternType="solid">
        <fgColor rgb="FFD5F5E3"/>
        <bgColor rgb="FFD5F5E3"/>
      </patternFill>
    </fill>
    <fill>
      <patternFill patternType="solid">
        <fgColor rgb="FFEEF2F7"/>
        <bgColor rgb="FFEEF2F7"/>
      </patternFill>
    </fill>
    <fill>
      <patternFill patternType="solid">
        <fgColor rgb="FFB53333"/>
        <bgColor rgb="FFB53333"/>
      </patternFill>
    </fill>
    <fill>
      <patternFill patternType="solid">
        <fgColor rgb="FFFDDADA"/>
        <bgColor rgb="FFFDDADA"/>
      </patternFill>
    </fill>
    <fill>
      <patternFill patternType="solid">
        <fgColor rgb="FFC87941"/>
        <bgColor rgb="FFC87941"/>
      </patternFill>
    </fill>
    <fill>
      <patternFill patternType="solid">
        <fgColor rgb="FFFEF0E4"/>
        <bgColor rgb="FFFEF0E4"/>
      </patternFill>
    </fill>
  </fills>
  <borders count="15">
    <border/>
    <border>
      <left/>
      <top/>
      <bottom/>
    </border>
    <border>
      <top/>
      <bottom/>
    </border>
    <border>
      <right/>
      <top/>
      <bottom/>
    </border>
    <border>
      <left style="thin">
        <color rgb="FFC8D4E3"/>
      </left>
      <right style="thin">
        <color rgb="FFC8D4E3"/>
      </right>
      <top style="thin">
        <color rgb="FFC8D4E3"/>
      </top>
      <bottom style="thin">
        <color rgb="FFC8D4E3"/>
      </bottom>
    </border>
    <border>
      <left style="dotted">
        <color rgb="FFC8D4E3"/>
      </left>
      <right style="dotted">
        <color rgb="FFC8D4E3"/>
      </right>
      <top style="dotted">
        <color rgb="FFC8D4E3"/>
      </top>
      <bottom style="dotted">
        <color rgb="FFC8D4E3"/>
      </bottom>
    </border>
    <border>
      <left/>
      <top/>
    </border>
    <border>
      <right/>
      <top/>
    </border>
    <border>
      <top/>
    </border>
    <border>
      <left/>
      <bottom/>
    </border>
    <border>
      <right/>
      <bottom/>
    </border>
    <border>
      <bottom/>
    </border>
    <border>
      <left style="thin">
        <color rgb="FFC8D4E3"/>
      </left>
      <top style="thin">
        <color rgb="FFC8D4E3"/>
      </top>
      <bottom style="thin">
        <color rgb="FFC8D4E3"/>
      </bottom>
    </border>
    <border>
      <top style="thin">
        <color rgb="FFC8D4E3"/>
      </top>
      <bottom style="thin">
        <color rgb="FFC8D4E3"/>
      </bottom>
    </border>
    <border>
      <right/>
      <top style="thin">
        <color rgb="FFC8D4E3"/>
      </top>
      <bottom style="thin">
        <color rgb="FFC8D4E3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center" shrinkToFit="0" vertical="center" wrapText="0"/>
    </xf>
    <xf borderId="1" fillId="4" fontId="4" numFmtId="0" xfId="0" applyAlignment="1" applyBorder="1" applyFill="1" applyFont="1">
      <alignment horizontal="center" readingOrder="0" shrinkToFit="0" vertical="center" wrapText="0"/>
    </xf>
    <xf borderId="1" fillId="5" fontId="5" numFmtId="0" xfId="0" applyAlignment="1" applyBorder="1" applyFill="1" applyFont="1">
      <alignment horizontal="center" shrinkToFit="0" vertical="center" wrapText="0"/>
    </xf>
    <xf borderId="1" fillId="3" fontId="6" numFmtId="0" xfId="0" applyAlignment="1" applyBorder="1" applyFont="1">
      <alignment horizontal="left" shrinkToFit="0" vertical="center" wrapText="0"/>
    </xf>
    <xf borderId="1" fillId="6" fontId="7" numFmtId="0" xfId="0" applyAlignment="1" applyBorder="1" applyFill="1" applyFont="1">
      <alignment horizontal="left" shrinkToFit="0" vertical="center" wrapText="1"/>
    </xf>
    <xf borderId="1" fillId="3" fontId="6" numFmtId="0" xfId="0" applyAlignment="1" applyBorder="1" applyFont="1">
      <alignment horizontal="center" shrinkToFit="0" vertical="center" wrapText="0"/>
    </xf>
    <xf borderId="1" fillId="4" fontId="8" numFmtId="0" xfId="0" applyAlignment="1" applyBorder="1" applyFont="1">
      <alignment horizontal="center" shrinkToFit="0" vertical="center" wrapText="0"/>
    </xf>
    <xf borderId="1" fillId="6" fontId="9" numFmtId="0" xfId="0" applyAlignment="1" applyBorder="1" applyFont="1">
      <alignment horizontal="left" shrinkToFit="0" vertical="center" wrapText="0"/>
    </xf>
    <xf borderId="1" fillId="5" fontId="9" numFmtId="0" xfId="0" applyAlignment="1" applyBorder="1" applyFont="1">
      <alignment horizontal="left" readingOrder="0" shrinkToFit="0" vertical="center" wrapText="0"/>
    </xf>
    <xf borderId="1" fillId="5" fontId="9" numFmtId="0" xfId="0" applyAlignment="1" applyBorder="1" applyFont="1">
      <alignment horizontal="left" shrinkToFit="0" vertical="center" wrapText="0"/>
    </xf>
    <xf borderId="1" fillId="4" fontId="6" numFmtId="0" xfId="0" applyAlignment="1" applyBorder="1" applyFont="1">
      <alignment horizontal="center" shrinkToFit="0" vertical="center" wrapText="0"/>
    </xf>
    <xf borderId="1" fillId="7" fontId="10" numFmtId="0" xfId="0" applyAlignment="1" applyBorder="1" applyFill="1" applyFont="1">
      <alignment horizontal="center" shrinkToFit="0" vertical="center" wrapText="0"/>
    </xf>
    <xf borderId="1" fillId="6" fontId="9" numFmtId="0" xfId="0" applyAlignment="1" applyBorder="1" applyFont="1">
      <alignment horizontal="left" readingOrder="0" shrinkToFit="0" vertical="center" wrapText="1"/>
    </xf>
    <xf borderId="1" fillId="5" fontId="9" numFmtId="0" xfId="0" applyAlignment="1" applyBorder="1" applyFont="1">
      <alignment horizontal="left" readingOrder="0" shrinkToFit="0" vertical="center" wrapText="1"/>
    </xf>
    <xf borderId="1" fillId="5" fontId="9" numFmtId="0" xfId="0" applyAlignment="1" applyBorder="1" applyFont="1">
      <alignment horizontal="left" shrinkToFit="0" vertical="center" wrapText="1"/>
    </xf>
    <xf borderId="1" fillId="3" fontId="11" numFmtId="0" xfId="0" applyAlignment="1" applyBorder="1" applyFont="1">
      <alignment horizontal="center" shrinkToFit="0" vertical="center" wrapText="0"/>
    </xf>
    <xf borderId="1" fillId="2" fontId="12" numFmtId="0" xfId="0" applyAlignment="1" applyBorder="1" applyFont="1">
      <alignment horizontal="center" shrinkToFit="0" vertical="center" wrapText="0"/>
    </xf>
    <xf borderId="1" fillId="4" fontId="13" numFmtId="0" xfId="0" applyAlignment="1" applyBorder="1" applyFont="1">
      <alignment horizontal="center" shrinkToFit="0" vertical="center" wrapText="0"/>
    </xf>
    <xf borderId="1" fillId="3" fontId="14" numFmtId="0" xfId="0" applyAlignment="1" applyBorder="1" applyFont="1">
      <alignment horizontal="center" shrinkToFit="0" vertical="center" wrapText="0"/>
    </xf>
    <xf borderId="1" fillId="4" fontId="15" numFmtId="0" xfId="0" applyAlignment="1" applyBorder="1" applyFont="1">
      <alignment horizontal="center" shrinkToFit="0" vertical="center" wrapText="0"/>
    </xf>
    <xf borderId="1" fillId="3" fontId="16" numFmtId="0" xfId="0" applyAlignment="1" applyBorder="1" applyFont="1">
      <alignment horizontal="center" shrinkToFit="0" vertical="center" wrapText="0"/>
    </xf>
    <xf borderId="4" fillId="3" fontId="16" numFmtId="0" xfId="0" applyAlignment="1" applyBorder="1" applyFont="1">
      <alignment horizontal="center" shrinkToFit="0" vertical="center" wrapText="0"/>
    </xf>
    <xf borderId="1" fillId="8" fontId="11" numFmtId="0" xfId="0" applyAlignment="1" applyBorder="1" applyFill="1" applyFont="1">
      <alignment horizontal="left" shrinkToFit="0" vertical="center" wrapText="0"/>
    </xf>
    <xf borderId="1" fillId="6" fontId="7" numFmtId="0" xfId="0" applyAlignment="1" applyBorder="1" applyFont="1">
      <alignment horizontal="left" shrinkToFit="0" vertical="center" wrapText="0"/>
    </xf>
    <xf borderId="4" fillId="9" fontId="17" numFmtId="164" xfId="0" applyAlignment="1" applyBorder="1" applyFill="1" applyFont="1" applyNumberFormat="1">
      <alignment horizontal="center" shrinkToFit="0" vertical="center" wrapText="0"/>
    </xf>
    <xf borderId="4" fillId="10" fontId="9" numFmtId="164" xfId="0" applyAlignment="1" applyBorder="1" applyFill="1" applyFont="1" applyNumberFormat="1">
      <alignment horizontal="center" shrinkToFit="0" vertical="center" wrapText="0"/>
    </xf>
    <xf borderId="1" fillId="11" fontId="18" numFmtId="0" xfId="0" applyAlignment="1" applyBorder="1" applyFill="1" applyFont="1">
      <alignment horizontal="left" shrinkToFit="0" vertical="center" wrapText="0"/>
    </xf>
    <xf borderId="5" fillId="11" fontId="17" numFmtId="164" xfId="0" applyAlignment="1" applyBorder="1" applyFont="1" applyNumberFormat="1">
      <alignment horizontal="center" shrinkToFit="0" vertical="center" wrapText="0"/>
    </xf>
    <xf borderId="5" fillId="11" fontId="9" numFmtId="164" xfId="0" applyAlignment="1" applyBorder="1" applyFont="1" applyNumberFormat="1">
      <alignment horizontal="center" shrinkToFit="0" vertical="center" wrapText="0"/>
    </xf>
    <xf borderId="1" fillId="12" fontId="19" numFmtId="0" xfId="0" applyAlignment="1" applyBorder="1" applyFill="1" applyFont="1">
      <alignment horizontal="left" shrinkToFit="0" vertical="center" wrapText="0"/>
    </xf>
    <xf borderId="4" fillId="12" fontId="20" numFmtId="164" xfId="0" applyAlignment="1" applyBorder="1" applyFont="1" applyNumberFormat="1">
      <alignment horizontal="center" shrinkToFit="0" vertical="center" wrapText="0"/>
    </xf>
    <xf borderId="1" fillId="3" fontId="11" numFmtId="0" xfId="0" applyAlignment="1" applyBorder="1" applyFont="1">
      <alignment horizontal="left" shrinkToFit="0" vertical="center" wrapText="0"/>
    </xf>
    <xf borderId="1" fillId="4" fontId="16" numFmtId="0" xfId="0" applyAlignment="1" applyBorder="1" applyFont="1">
      <alignment horizontal="left" shrinkToFit="0" vertical="center" wrapText="0"/>
    </xf>
    <xf borderId="1" fillId="13" fontId="9" numFmtId="0" xfId="0" applyAlignment="1" applyBorder="1" applyFill="1" applyFont="1">
      <alignment horizontal="left" shrinkToFit="0" vertical="center" wrapText="0"/>
    </xf>
    <xf borderId="4" fillId="13" fontId="9" numFmtId="164" xfId="0" applyAlignment="1" applyBorder="1" applyFont="1" applyNumberFormat="1">
      <alignment horizontal="center" shrinkToFit="0" vertical="center" wrapText="0"/>
    </xf>
    <xf borderId="1" fillId="10" fontId="21" numFmtId="0" xfId="0" applyAlignment="1" applyBorder="1" applyFont="1">
      <alignment horizontal="left" shrinkToFit="0" vertical="center" wrapText="0"/>
    </xf>
    <xf borderId="4" fillId="10" fontId="20" numFmtId="164" xfId="0" applyAlignment="1" applyBorder="1" applyFont="1" applyNumberFormat="1">
      <alignment horizontal="center" shrinkToFit="0" vertical="center" wrapText="0"/>
    </xf>
    <xf borderId="4" fillId="3" fontId="20" numFmtId="164" xfId="0" applyAlignment="1" applyBorder="1" applyFont="1" applyNumberFormat="1">
      <alignment horizontal="center" shrinkToFit="0" vertical="center" wrapText="0"/>
    </xf>
    <xf borderId="1" fillId="6" fontId="22" numFmtId="0" xfId="0" applyAlignment="1" applyBorder="1" applyFont="1">
      <alignment horizontal="left" shrinkToFit="0" vertical="center" wrapText="0"/>
    </xf>
    <xf borderId="4" fillId="3" fontId="16" numFmtId="0" xfId="0" applyAlignment="1" applyBorder="1" applyFont="1">
      <alignment horizontal="center" shrinkToFit="0" vertical="center" wrapText="1"/>
    </xf>
    <xf borderId="4" fillId="5" fontId="23" numFmtId="0" xfId="0" applyAlignment="1" applyBorder="1" applyFont="1">
      <alignment horizontal="left" shrinkToFit="0" vertical="center" wrapText="0"/>
    </xf>
    <xf borderId="4" fillId="5" fontId="24" numFmtId="164" xfId="0" applyAlignment="1" applyBorder="1" applyFont="1" applyNumberFormat="1">
      <alignment horizontal="center" shrinkToFit="0" vertical="center" wrapText="0"/>
    </xf>
    <xf borderId="4" fillId="5" fontId="25" numFmtId="164" xfId="0" applyAlignment="1" applyBorder="1" applyFont="1" applyNumberFormat="1">
      <alignment horizontal="center" shrinkToFit="0" vertical="center" wrapText="0"/>
    </xf>
    <xf borderId="4" fillId="5" fontId="26" numFmtId="164" xfId="0" applyAlignment="1" applyBorder="1" applyFont="1" applyNumberFormat="1">
      <alignment horizontal="center" shrinkToFit="0" vertical="center" wrapText="0"/>
    </xf>
    <xf borderId="4" fillId="5" fontId="20" numFmtId="164" xfId="0" applyAlignment="1" applyBorder="1" applyFont="1" applyNumberFormat="1">
      <alignment horizontal="center" shrinkToFit="0" vertical="center" wrapText="0"/>
    </xf>
    <xf borderId="4" fillId="7" fontId="23" numFmtId="164" xfId="0" applyAlignment="1" applyBorder="1" applyFont="1" applyNumberFormat="1">
      <alignment horizontal="center" shrinkToFit="0" vertical="center" wrapText="0"/>
    </xf>
    <xf borderId="4" fillId="6" fontId="23" numFmtId="0" xfId="0" applyAlignment="1" applyBorder="1" applyFont="1">
      <alignment horizontal="left" shrinkToFit="0" vertical="center" wrapText="0"/>
    </xf>
    <xf borderId="4" fillId="6" fontId="24" numFmtId="164" xfId="0" applyAlignment="1" applyBorder="1" applyFont="1" applyNumberFormat="1">
      <alignment horizontal="center" shrinkToFit="0" vertical="center" wrapText="0"/>
    </xf>
    <xf borderId="4" fillId="6" fontId="25" numFmtId="164" xfId="0" applyAlignment="1" applyBorder="1" applyFont="1" applyNumberFormat="1">
      <alignment horizontal="center" shrinkToFit="0" vertical="center" wrapText="0"/>
    </xf>
    <xf borderId="4" fillId="6" fontId="26" numFmtId="164" xfId="0" applyAlignment="1" applyBorder="1" applyFont="1" applyNumberFormat="1">
      <alignment horizontal="center" shrinkToFit="0" vertical="center" wrapText="0"/>
    </xf>
    <xf borderId="4" fillId="6" fontId="20" numFmtId="164" xfId="0" applyAlignment="1" applyBorder="1" applyFont="1" applyNumberFormat="1">
      <alignment horizontal="center" shrinkToFit="0" vertical="center" wrapText="0"/>
    </xf>
    <xf borderId="4" fillId="3" fontId="16" numFmtId="0" xfId="0" applyAlignment="1" applyBorder="1" applyFont="1">
      <alignment horizontal="left" shrinkToFit="0" vertical="center" wrapText="0"/>
    </xf>
    <xf borderId="4" fillId="3" fontId="16" numFmtId="164" xfId="0" applyAlignment="1" applyBorder="1" applyFont="1" applyNumberFormat="1">
      <alignment horizontal="center" shrinkToFit="0" vertical="center" wrapText="0"/>
    </xf>
    <xf borderId="1" fillId="6" fontId="22" numFmtId="0" xfId="0" applyAlignment="1" applyBorder="1" applyFont="1">
      <alignment horizontal="center" shrinkToFit="0" vertical="center" wrapText="0"/>
    </xf>
    <xf borderId="1" fillId="3" fontId="27" numFmtId="0" xfId="0" applyAlignment="1" applyBorder="1" applyFont="1">
      <alignment horizontal="center" shrinkToFit="0" vertical="center" wrapText="0"/>
    </xf>
    <xf borderId="1" fillId="8" fontId="16" numFmtId="0" xfId="0" applyAlignment="1" applyBorder="1" applyFont="1">
      <alignment horizontal="center" shrinkToFit="0" vertical="center" wrapText="0"/>
    </xf>
    <xf borderId="1" fillId="14" fontId="16" numFmtId="0" xfId="0" applyAlignment="1" applyBorder="1" applyFill="1" applyFont="1">
      <alignment horizontal="center" shrinkToFit="0" vertical="center" wrapText="0"/>
    </xf>
    <xf borderId="1" fillId="4" fontId="16" numFmtId="0" xfId="0" applyAlignment="1" applyBorder="1" applyFont="1">
      <alignment horizontal="center" shrinkToFit="0" vertical="center" wrapText="0"/>
    </xf>
    <xf borderId="1" fillId="12" fontId="28" numFmtId="164" xfId="0" applyAlignment="1" applyBorder="1" applyFont="1" applyNumberFormat="1">
      <alignment horizontal="center" shrinkToFit="0" vertical="center" wrapText="0"/>
    </xf>
    <xf borderId="1" fillId="15" fontId="29" numFmtId="164" xfId="0" applyAlignment="1" applyBorder="1" applyFill="1" applyFont="1" applyNumberFormat="1">
      <alignment horizontal="center" shrinkToFit="0" vertical="center" wrapText="0"/>
    </xf>
    <xf borderId="1" fillId="7" fontId="30" numFmtId="164" xfId="0" applyAlignment="1" applyBorder="1" applyFont="1" applyNumberFormat="1">
      <alignment horizontal="center" shrinkToFit="0" vertical="center" wrapText="0"/>
    </xf>
    <xf borderId="1" fillId="6" fontId="31" numFmtId="164" xfId="0" applyAlignment="1" applyBorder="1" applyFont="1" applyNumberFormat="1">
      <alignment horizontal="center" shrinkToFit="0" vertical="center" wrapText="0"/>
    </xf>
    <xf borderId="1" fillId="2" fontId="16" numFmtId="0" xfId="0" applyAlignment="1" applyBorder="1" applyFont="1">
      <alignment horizontal="center" shrinkToFit="0" vertical="center" wrapText="0"/>
    </xf>
    <xf borderId="1" fillId="16" fontId="16" numFmtId="0" xfId="0" applyAlignment="1" applyBorder="1" applyFill="1" applyFont="1">
      <alignment horizontal="center" shrinkToFit="0" vertical="center" wrapText="0"/>
    </xf>
    <xf borderId="1" fillId="5" fontId="32" numFmtId="165" xfId="0" applyAlignment="1" applyBorder="1" applyFont="1" applyNumberFormat="1">
      <alignment horizontal="center" shrinkToFit="0" vertical="center" wrapText="0"/>
    </xf>
    <xf borderId="1" fillId="17" fontId="33" numFmtId="165" xfId="0" applyAlignment="1" applyBorder="1" applyFill="1" applyFont="1" applyNumberFormat="1">
      <alignment horizontal="center" shrinkToFit="0" vertical="center" wrapText="0"/>
    </xf>
    <xf borderId="1" fillId="6" fontId="31" numFmtId="165" xfId="0" applyAlignment="1" applyBorder="1" applyFont="1" applyNumberFormat="1">
      <alignment horizontal="center" shrinkToFit="0" vertical="center" wrapText="0"/>
    </xf>
    <xf borderId="1" fillId="12" fontId="28" numFmtId="165" xfId="0" applyAlignment="1" applyBorder="1" applyFont="1" applyNumberFormat="1">
      <alignment horizontal="center" shrinkToFit="0" vertical="center" wrapText="0"/>
    </xf>
    <xf borderId="0" fillId="0" fontId="34" numFmtId="0" xfId="0" applyAlignment="1" applyFont="1">
      <alignment horizontal="left" shrinkToFit="0" vertical="center" wrapText="0"/>
    </xf>
    <xf borderId="0" fillId="0" fontId="1" numFmtId="164" xfId="0" applyAlignment="1" applyFont="1" applyNumberFormat="1">
      <alignment shrinkToFit="0" vertical="bottom" wrapText="0"/>
    </xf>
    <xf borderId="1" fillId="3" fontId="8" numFmtId="0" xfId="0" applyAlignment="1" applyBorder="1" applyFont="1">
      <alignment horizontal="center" shrinkToFit="0" vertical="center" wrapText="0"/>
    </xf>
    <xf borderId="6" fillId="7" fontId="35" numFmtId="0" xfId="0" applyAlignment="1" applyBorder="1" applyFont="1">
      <alignment horizontal="center" shrinkToFit="0" vertical="center" wrapText="0"/>
    </xf>
    <xf borderId="7" fillId="0" fontId="2" numFmtId="0" xfId="0" applyBorder="1" applyFont="1"/>
    <xf borderId="6" fillId="7" fontId="36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4" fontId="16" numFmtId="0" xfId="0" applyAlignment="1" applyBorder="1" applyFont="1">
      <alignment horizontal="center" shrinkToFit="0" vertical="center" wrapText="0"/>
    </xf>
    <xf borderId="4" fillId="5" fontId="9" numFmtId="0" xfId="0" applyAlignment="1" applyBorder="1" applyFont="1">
      <alignment horizontal="center" shrinkToFit="0" vertical="center" wrapText="0"/>
    </xf>
    <xf borderId="4" fillId="5" fontId="37" numFmtId="0" xfId="0" applyAlignment="1" applyBorder="1" applyFont="1">
      <alignment horizontal="center" shrinkToFit="0" vertical="center" wrapText="0"/>
    </xf>
    <xf borderId="4" fillId="5" fontId="7" numFmtId="166" xfId="0" applyAlignment="1" applyBorder="1" applyFont="1" applyNumberFormat="1">
      <alignment horizontal="center" shrinkToFit="0" vertical="center" wrapText="0"/>
    </xf>
    <xf borderId="4" fillId="6" fontId="9" numFmtId="0" xfId="0" applyAlignment="1" applyBorder="1" applyFont="1">
      <alignment horizontal="center" shrinkToFit="0" vertical="center" wrapText="0"/>
    </xf>
    <xf borderId="4" fillId="6" fontId="37" numFmtId="0" xfId="0" applyAlignment="1" applyBorder="1" applyFont="1">
      <alignment horizontal="center" shrinkToFit="0" vertical="center" wrapText="0"/>
    </xf>
    <xf borderId="4" fillId="6" fontId="7" numFmtId="166" xfId="0" applyAlignment="1" applyBorder="1" applyFont="1" applyNumberFormat="1">
      <alignment horizontal="center" shrinkToFit="0" vertical="center" wrapText="0"/>
    </xf>
    <xf borderId="4" fillId="4" fontId="38" numFmtId="0" xfId="0" applyAlignment="1" applyBorder="1" applyFont="1">
      <alignment horizontal="center" shrinkToFit="0" vertical="center" wrapText="0"/>
    </xf>
    <xf borderId="12" fillId="6" fontId="9" numFmtId="0" xfId="0" applyAlignment="1" applyBorder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12" fillId="5" fontId="9" numFmtId="0" xfId="0" applyAlignment="1" applyBorder="1" applyFont="1">
      <alignment horizontal="left" shrinkToFit="0" vertical="center" wrapText="1"/>
    </xf>
    <xf borderId="4" fillId="8" fontId="16" numFmtId="0" xfId="0" applyAlignment="1" applyBorder="1" applyFont="1">
      <alignment horizontal="center" shrinkToFit="0" vertical="center" wrapText="0"/>
    </xf>
    <xf borderId="12" fillId="6" fontId="9" numFmtId="0" xfId="0" applyAlignment="1" applyBorder="1" applyFont="1">
      <alignment horizontal="left" shrinkToFit="0" vertical="center" wrapText="0"/>
    </xf>
    <xf borderId="12" fillId="5" fontId="9" numFmtId="0" xfId="0" applyAlignment="1" applyBorder="1" applyFont="1">
      <alignment horizontal="left" shrinkToFit="0" vertical="center" wrapText="0"/>
    </xf>
    <xf borderId="4" fillId="2" fontId="16" numFmtId="0" xfId="0" applyAlignment="1" applyBorder="1" applyFont="1">
      <alignment horizontal="center" shrinkToFit="0" vertical="center" wrapText="0"/>
    </xf>
    <xf borderId="4" fillId="14" fontId="16" numFmtId="0" xfId="0" applyAlignment="1" applyBorder="1" applyFont="1">
      <alignment horizontal="center" shrinkToFit="0" vertical="center" wrapText="0"/>
    </xf>
    <xf borderId="0" fillId="0" fontId="3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300">
                <a:solidFill>
                  <a:srgbClr val="757575"/>
                </a:solidFill>
                <a:latin typeface="Arial"/>
              </a:defRPr>
            </a:pPr>
            <a:r>
              <a:rPr b="0" i="0" sz="1300">
                <a:solidFill>
                  <a:srgbClr val="757575"/>
                </a:solidFill>
                <a:latin typeface="Arial"/>
              </a:rPr>
              <a:t>Monatlicher Überschuss (€)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ÜBERSCHUSS</c:v>
          </c:tx>
          <c:spPr>
            <a:solidFill>
              <a:srgbClr val="0097B2"/>
            </a:solidFill>
            <a:ln cmpd="sng">
              <a:solidFill>
                <a:srgbClr val="000000"/>
              </a:solidFill>
            </a:ln>
          </c:spPr>
          <c:cat>
            <c:strRef>
              <c:f>CASHFLOW!$B$6:$B$17</c:f>
            </c:strRef>
          </c:cat>
          <c:val>
            <c:numRef>
              <c:f>CASHFLOW!$G$6:$G$17</c:f>
              <c:numCache/>
            </c:numRef>
          </c:val>
        </c:ser>
        <c:axId val="469895479"/>
        <c:axId val="1860529707"/>
      </c:barChart>
      <c:catAx>
        <c:axId val="4698954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Calibri"/>
              </a:defRPr>
            </a:pPr>
          </a:p>
        </c:txPr>
        <c:crossAx val="1860529707"/>
      </c:catAx>
      <c:valAx>
        <c:axId val="18605297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300">
                    <a:solidFill>
                      <a:srgbClr val="000000"/>
                    </a:solidFill>
                    <a:latin typeface="Arial"/>
                  </a:defRPr>
                </a:pPr>
                <a:r>
                  <a:rPr b="0" i="0" sz="1300">
                    <a:solidFill>
                      <a:srgbClr val="000000"/>
                    </a:solidFill>
                    <a:latin typeface="Arial"/>
                  </a:rPr>
                  <a:t>Betrag (€)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Calibri"/>
              </a:defRPr>
            </a:pPr>
          </a:p>
        </c:txPr>
        <c:crossAx val="469895479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 i="0" sz="1000">
              <a:solidFill>
                <a:srgbClr val="000000"/>
              </a:solidFill>
              <a:latin typeface="Calibri"/>
            </a:defRPr>
          </a:pPr>
        </a:p>
      </c:txPr>
    </c:legend>
    <c:plotVisOnly val="1"/>
  </c:chart>
  <c:spPr>
    <a:solidFill>
      <a:srgbClr val="FFFFFF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Einnahmen</c:v>
          </c:tx>
          <c:spPr>
            <a:solidFill>
              <a:srgbClr val="2D9E5F"/>
            </a:solidFill>
            <a:ln cmpd="sng">
              <a:solidFill>
                <a:srgbClr val="000000"/>
              </a:solidFill>
            </a:ln>
          </c:spPr>
          <c:cat>
            <c:strRef>
              <c:f>DASHBOARD!$B$51:$B$62</c:f>
            </c:strRef>
          </c:cat>
          <c:val>
            <c:numRef>
              <c:f>DASHBOARD!$C$51:$C$62</c:f>
              <c:numCache/>
            </c:numRef>
          </c:val>
        </c:ser>
        <c:ser>
          <c:idx val="1"/>
          <c:order val="1"/>
          <c:tx>
            <c:v>Ausgaben</c:v>
          </c:tx>
          <c:spPr>
            <a:solidFill>
              <a:srgbClr val="B53333"/>
            </a:solidFill>
            <a:ln cmpd="sng">
              <a:solidFill>
                <a:srgbClr val="000000"/>
              </a:solidFill>
            </a:ln>
          </c:spPr>
          <c:cat>
            <c:strRef>
              <c:f>DASHBOARD!$B$51:$B$62</c:f>
            </c:strRef>
          </c:cat>
          <c:val>
            <c:numRef>
              <c:f>DASHBOARD!$D$51:$D$62</c:f>
              <c:numCache/>
            </c:numRef>
          </c:val>
        </c:ser>
        <c:axId val="1354153632"/>
        <c:axId val="614108067"/>
      </c:barChart>
      <c:catAx>
        <c:axId val="135415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Calibri"/>
              </a:defRPr>
            </a:pPr>
          </a:p>
        </c:txPr>
        <c:crossAx val="614108067"/>
      </c:catAx>
      <c:valAx>
        <c:axId val="6141080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300">
                    <a:solidFill>
                      <a:srgbClr val="000000"/>
                    </a:solidFill>
                    <a:latin typeface="Arial"/>
                  </a:defRPr>
                </a:pPr>
                <a:r>
                  <a:rPr b="0" i="0" sz="1300">
                    <a:solidFill>
                      <a:srgbClr val="000000"/>
                    </a:solidFill>
                    <a:latin typeface="Arial"/>
                  </a:rPr>
                  <a:t>€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Calibri"/>
              </a:defRPr>
            </a:pPr>
          </a:p>
        </c:txPr>
        <c:crossAx val="1354153632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 i="0" sz="1000">
              <a:solidFill>
                <a:srgbClr val="000000"/>
              </a:solidFill>
              <a:latin typeface="Calibri"/>
            </a:defRPr>
          </a:pPr>
        </a:p>
      </c:txPr>
    </c:legend>
    <c:plotVisOnly val="1"/>
  </c:chart>
  <c:spPr>
    <a:solidFill>
      <a:srgbClr val="FFFFFF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0D2137"/>
              </a:solidFill>
            </c:spPr>
          </c:dPt>
          <c:dPt>
            <c:idx val="1"/>
            <c:spPr>
              <a:solidFill>
                <a:srgbClr val="0097B2"/>
              </a:solidFill>
            </c:spPr>
          </c:dPt>
          <c:dPt>
            <c:idx val="2"/>
            <c:spPr>
              <a:solidFill>
                <a:srgbClr val="48BDD6"/>
              </a:solidFill>
            </c:spPr>
          </c:dPt>
          <c:dPt>
            <c:idx val="3"/>
            <c:spPr>
              <a:solidFill>
                <a:srgbClr val="1A7A40"/>
              </a:solidFill>
            </c:spPr>
          </c:dPt>
          <c:dPt>
            <c:idx val="4"/>
            <c:spPr>
              <a:solidFill>
                <a:srgbClr val="2D9E5F"/>
              </a:solidFill>
            </c:spPr>
          </c:dPt>
          <c:dPt>
            <c:idx val="5"/>
            <c:spPr>
              <a:solidFill>
                <a:srgbClr val="C87941"/>
              </a:solidFill>
            </c:spPr>
          </c:dPt>
          <c:dPt>
            <c:idx val="6"/>
            <c:spPr>
              <a:solidFill>
                <a:srgbClr val="B53333"/>
              </a:solidFill>
            </c:spPr>
          </c:dPt>
          <c:dPt>
            <c:idx val="7"/>
            <c:spPr>
              <a:solidFill>
                <a:srgbClr val="C9A227"/>
              </a:solidFill>
            </c:spPr>
          </c:dPt>
          <c:dPt>
            <c:idx val="8"/>
            <c:spPr>
              <a:solidFill>
                <a:srgbClr val="4A5568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txPr>
                <a:bodyPr/>
                <a:lstStyle/>
                <a:p>
                  <a:pPr lvl="0">
                    <a:defRPr b="0" i="0" sz="1000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DASHBOARD!$B$65:$B$73</c:f>
            </c:strRef>
          </c:cat>
          <c:val>
            <c:numRef>
              <c:f>DASHBOARD!$C$65:$C$73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 i="0" sz="1000">
              <a:solidFill>
                <a:srgbClr val="000000"/>
              </a:solidFill>
              <a:latin typeface="Calibri"/>
            </a:defRPr>
          </a:pPr>
        </a:p>
      </c:txPr>
    </c:legend>
    <c:plotVisOnly val="1"/>
  </c:chart>
  <c:spPr>
    <a:solidFill>
      <a:srgbClr val="FFFFFF"/>
    </a:solidFill>
  </c:spPr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22</xdr:row>
      <xdr:rowOff>0</xdr:rowOff>
    </xdr:from>
    <xdr:ext cx="6819900" cy="4524375"/>
    <xdr:graphicFrame>
      <xdr:nvGraphicFramePr>
        <xdr:cNvPr id="200609034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13</xdr:row>
      <xdr:rowOff>0</xdr:rowOff>
    </xdr:from>
    <xdr:ext cx="7505700" cy="4905375"/>
    <xdr:graphicFrame>
      <xdr:nvGraphicFramePr>
        <xdr:cNvPr id="48239309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0</xdr:colOff>
      <xdr:row>13</xdr:row>
      <xdr:rowOff>0</xdr:rowOff>
    </xdr:from>
    <xdr:ext cx="7305675" cy="4905375"/>
    <xdr:graphicFrame>
      <xdr:nvGraphicFramePr>
        <xdr:cNvPr id="162415851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finanzhaus-suedbaden.de/termin-buchen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finanzhaus-suedbaden.de/termin-buchen/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D2137"/>
    <pageSetUpPr/>
  </sheetPr>
  <sheetViews>
    <sheetView showGridLines="0" workbookViewId="0"/>
  </sheetViews>
  <sheetFormatPr customHeight="1" defaultColWidth="14.43" defaultRowHeight="15.0"/>
  <cols>
    <col customWidth="1" min="1" max="2" width="1.57"/>
    <col customWidth="1" min="3" max="10" width="13.43"/>
    <col customWidth="1" min="11" max="26" width="8.71"/>
  </cols>
  <sheetData>
    <row r="1" ht="12.0" customHeight="1"/>
    <row r="2" ht="4.5" customHeight="1">
      <c r="C2" s="1"/>
      <c r="D2" s="2"/>
      <c r="E2" s="2"/>
      <c r="F2" s="2"/>
      <c r="G2" s="2"/>
      <c r="H2" s="2"/>
      <c r="I2" s="2"/>
      <c r="J2" s="3"/>
    </row>
    <row r="3" ht="72.0" customHeight="1">
      <c r="C3" s="4" t="s">
        <v>0</v>
      </c>
      <c r="D3" s="2"/>
      <c r="E3" s="2"/>
      <c r="F3" s="2"/>
      <c r="G3" s="2"/>
      <c r="H3" s="2"/>
      <c r="I3" s="2"/>
      <c r="J3" s="3"/>
    </row>
    <row r="4" ht="34.5" customHeight="1">
      <c r="C4" s="5" t="s">
        <v>1</v>
      </c>
      <c r="D4" s="2"/>
      <c r="E4" s="2"/>
      <c r="F4" s="2"/>
      <c r="G4" s="2"/>
      <c r="H4" s="2"/>
      <c r="I4" s="2"/>
      <c r="J4" s="3"/>
    </row>
    <row r="5" ht="4.5" customHeight="1">
      <c r="C5" s="1"/>
      <c r="D5" s="2"/>
      <c r="E5" s="2"/>
      <c r="F5" s="2"/>
      <c r="G5" s="2"/>
      <c r="H5" s="2"/>
      <c r="I5" s="2"/>
      <c r="J5" s="3"/>
    </row>
    <row r="6" ht="18.0" customHeight="1"/>
    <row r="7" ht="31.5" customHeight="1">
      <c r="C7" s="6" t="s">
        <v>2</v>
      </c>
      <c r="D7" s="2"/>
      <c r="E7" s="2"/>
      <c r="F7" s="2"/>
      <c r="G7" s="2"/>
      <c r="H7" s="2"/>
      <c r="I7" s="2"/>
      <c r="J7" s="3"/>
    </row>
    <row r="8" ht="13.5" customHeight="1"/>
    <row r="9" ht="30.0" customHeight="1">
      <c r="C9" s="7" t="s">
        <v>3</v>
      </c>
      <c r="D9" s="2"/>
      <c r="E9" s="2"/>
      <c r="F9" s="3"/>
      <c r="G9" s="7" t="s">
        <v>4</v>
      </c>
      <c r="H9" s="2"/>
      <c r="I9" s="2"/>
      <c r="J9" s="3"/>
    </row>
    <row r="10" ht="39.75" customHeight="1">
      <c r="C10" s="8" t="s">
        <v>5</v>
      </c>
      <c r="D10" s="2"/>
      <c r="E10" s="2"/>
      <c r="F10" s="3"/>
      <c r="G10" s="8" t="s">
        <v>6</v>
      </c>
      <c r="H10" s="2"/>
      <c r="I10" s="2"/>
      <c r="J10" s="3"/>
    </row>
    <row r="11" ht="39.75" customHeight="1"/>
    <row r="12" ht="30.0" customHeight="1">
      <c r="C12" s="7" t="s">
        <v>7</v>
      </c>
      <c r="D12" s="2"/>
      <c r="E12" s="2"/>
      <c r="F12" s="3"/>
      <c r="G12" s="7" t="s">
        <v>8</v>
      </c>
      <c r="H12" s="2"/>
      <c r="I12" s="2"/>
      <c r="J12" s="3"/>
    </row>
    <row r="13" ht="39.75" customHeight="1">
      <c r="C13" s="8" t="s">
        <v>9</v>
      </c>
      <c r="D13" s="2"/>
      <c r="E13" s="2"/>
      <c r="F13" s="3"/>
      <c r="G13" s="8" t="s">
        <v>10</v>
      </c>
      <c r="H13" s="2"/>
      <c r="I13" s="2"/>
      <c r="J13" s="3"/>
    </row>
    <row r="14" ht="15.75" customHeight="1"/>
    <row r="15" ht="27.75" customHeight="1">
      <c r="C15" s="9" t="s">
        <v>11</v>
      </c>
      <c r="D15" s="2"/>
      <c r="E15" s="2"/>
      <c r="F15" s="2"/>
      <c r="G15" s="2"/>
      <c r="H15" s="2"/>
      <c r="I15" s="2"/>
      <c r="J15" s="3"/>
    </row>
    <row r="16" ht="27.75" customHeight="1">
      <c r="C16" s="10" t="s">
        <v>12</v>
      </c>
      <c r="D16" s="3"/>
      <c r="E16" s="11" t="s">
        <v>13</v>
      </c>
      <c r="F16" s="2"/>
      <c r="G16" s="2"/>
      <c r="H16" s="2"/>
      <c r="I16" s="2"/>
      <c r="J16" s="3"/>
    </row>
    <row r="17" ht="27.75" customHeight="1">
      <c r="C17" s="10" t="s">
        <v>14</v>
      </c>
      <c r="D17" s="3"/>
      <c r="E17" s="12" t="s">
        <v>15</v>
      </c>
      <c r="F17" s="2"/>
      <c r="G17" s="2"/>
      <c r="H17" s="2"/>
      <c r="I17" s="2"/>
      <c r="J17" s="3"/>
    </row>
    <row r="18" ht="27.75" customHeight="1">
      <c r="C18" s="10" t="s">
        <v>16</v>
      </c>
      <c r="D18" s="3"/>
      <c r="E18" s="11" t="s">
        <v>17</v>
      </c>
      <c r="F18" s="2"/>
      <c r="G18" s="2"/>
      <c r="H18" s="2"/>
      <c r="I18" s="2"/>
      <c r="J18" s="3"/>
    </row>
    <row r="19" ht="27.75" customHeight="1">
      <c r="C19" s="10" t="s">
        <v>18</v>
      </c>
      <c r="D19" s="3"/>
      <c r="E19" s="13" t="s">
        <v>19</v>
      </c>
      <c r="F19" s="2"/>
      <c r="G19" s="2"/>
      <c r="H19" s="2"/>
      <c r="I19" s="2"/>
      <c r="J19" s="3"/>
    </row>
    <row r="20" ht="15.75" customHeight="1"/>
    <row r="21" ht="27.75" customHeight="1">
      <c r="C21" s="14" t="s">
        <v>20</v>
      </c>
      <c r="D21" s="2"/>
      <c r="E21" s="2"/>
      <c r="F21" s="2"/>
      <c r="G21" s="2"/>
      <c r="H21" s="2"/>
      <c r="I21" s="2"/>
      <c r="J21" s="3"/>
    </row>
    <row r="22" ht="31.5" customHeight="1">
      <c r="C22" s="15" t="s">
        <v>21</v>
      </c>
      <c r="D22" s="3"/>
      <c r="E22" s="16" t="s">
        <v>22</v>
      </c>
      <c r="F22" s="2"/>
      <c r="G22" s="2"/>
      <c r="H22" s="2"/>
      <c r="I22" s="2"/>
      <c r="J22" s="3"/>
    </row>
    <row r="23" ht="31.5" customHeight="1">
      <c r="C23" s="15" t="s">
        <v>23</v>
      </c>
      <c r="D23" s="3"/>
      <c r="E23" s="17" t="s">
        <v>24</v>
      </c>
      <c r="F23" s="2"/>
      <c r="G23" s="2"/>
      <c r="H23" s="2"/>
      <c r="I23" s="2"/>
      <c r="J23" s="3"/>
    </row>
    <row r="24" ht="31.5" customHeight="1">
      <c r="C24" s="15" t="s">
        <v>25</v>
      </c>
      <c r="D24" s="3"/>
      <c r="E24" s="16" t="s">
        <v>26</v>
      </c>
      <c r="F24" s="2"/>
      <c r="G24" s="2"/>
      <c r="H24" s="2"/>
      <c r="I24" s="2"/>
      <c r="J24" s="3"/>
    </row>
    <row r="25" ht="31.5" customHeight="1">
      <c r="C25" s="15" t="s">
        <v>27</v>
      </c>
      <c r="D25" s="3"/>
      <c r="E25" s="18" t="s">
        <v>28</v>
      </c>
      <c r="F25" s="2"/>
      <c r="G25" s="2"/>
      <c r="H25" s="2"/>
      <c r="I25" s="2"/>
      <c r="J25" s="3"/>
    </row>
    <row r="26" ht="15.75" customHeight="1"/>
    <row r="27" ht="30.0" customHeight="1">
      <c r="C27" s="19" t="s">
        <v>29</v>
      </c>
      <c r="D27" s="2"/>
      <c r="E27" s="2"/>
      <c r="F27" s="2"/>
      <c r="G27" s="2"/>
      <c r="H27" s="2"/>
      <c r="I27" s="2"/>
      <c r="J27" s="3"/>
    </row>
    <row r="28" ht="31.5" customHeight="1">
      <c r="C28" s="20" t="s">
        <v>30</v>
      </c>
      <c r="D28" s="2"/>
      <c r="E28" s="2"/>
      <c r="F28" s="2"/>
      <c r="G28" s="2"/>
      <c r="H28" s="2"/>
      <c r="I28" s="2"/>
      <c r="J28" s="3"/>
    </row>
    <row r="29" ht="25.5" customHeight="1">
      <c r="C29" s="21" t="s">
        <v>31</v>
      </c>
      <c r="D29" s="2"/>
      <c r="E29" s="2"/>
      <c r="F29" s="2"/>
      <c r="G29" s="2"/>
      <c r="H29" s="2"/>
      <c r="I29" s="2"/>
      <c r="J29" s="3"/>
    </row>
    <row r="30" ht="4.5" customHeight="1">
      <c r="C30" s="1"/>
      <c r="D30" s="2"/>
      <c r="E30" s="2"/>
      <c r="F30" s="2"/>
      <c r="G30" s="2"/>
      <c r="H30" s="2"/>
      <c r="I30" s="2"/>
      <c r="J30" s="3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C2:J2"/>
    <mergeCell ref="C3:J3"/>
    <mergeCell ref="C4:J4"/>
    <mergeCell ref="C5:J5"/>
    <mergeCell ref="C7:J7"/>
    <mergeCell ref="C9:F9"/>
    <mergeCell ref="G9:J9"/>
    <mergeCell ref="C10:F10"/>
    <mergeCell ref="G10:J10"/>
    <mergeCell ref="C12:F12"/>
    <mergeCell ref="G12:J12"/>
    <mergeCell ref="C13:F13"/>
    <mergeCell ref="G13:J13"/>
    <mergeCell ref="C15:J15"/>
    <mergeCell ref="C16:D16"/>
    <mergeCell ref="E16:J16"/>
    <mergeCell ref="C17:D17"/>
    <mergeCell ref="E17:J17"/>
    <mergeCell ref="C18:D18"/>
    <mergeCell ref="E18:J18"/>
    <mergeCell ref="C19:D19"/>
    <mergeCell ref="C24:D24"/>
    <mergeCell ref="C25:D25"/>
    <mergeCell ref="E25:J25"/>
    <mergeCell ref="C27:J27"/>
    <mergeCell ref="C28:J28"/>
    <mergeCell ref="C29:J29"/>
    <mergeCell ref="C30:J30"/>
    <mergeCell ref="E19:J19"/>
    <mergeCell ref="C21:J21"/>
    <mergeCell ref="C22:D22"/>
    <mergeCell ref="E22:J22"/>
    <mergeCell ref="C23:D23"/>
    <mergeCell ref="E23:J23"/>
    <mergeCell ref="E24:J24"/>
  </mergeCells>
  <hyperlinks>
    <hyperlink r:id="rId1" ref="C28"/>
  </hyperlinks>
  <printOptions/>
  <pageMargins bottom="1.0" footer="0.0" header="0.0" left="0.75" right="0.75" top="1.0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97B2"/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22.0"/>
    <col customWidth="1" min="3" max="3" width="24.0"/>
    <col customWidth="1" min="4" max="15" width="9.57"/>
    <col customWidth="1" min="16" max="16" width="11.0"/>
    <col customWidth="1" min="17" max="26" width="8.71"/>
  </cols>
  <sheetData>
    <row r="1" ht="42.0" customHeight="1">
      <c r="B1" s="22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ht="19.5" customHeight="1">
      <c r="B2" s="23" t="s">
        <v>33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ht="7.5" customHeight="1"/>
    <row r="4" ht="21.75" customHeight="1">
      <c r="B4" s="24" t="s">
        <v>34</v>
      </c>
      <c r="C4" s="3"/>
      <c r="D4" s="25" t="s">
        <v>35</v>
      </c>
      <c r="E4" s="25" t="s">
        <v>36</v>
      </c>
      <c r="F4" s="25" t="s">
        <v>37</v>
      </c>
      <c r="G4" s="25" t="s">
        <v>38</v>
      </c>
      <c r="H4" s="25" t="s">
        <v>39</v>
      </c>
      <c r="I4" s="25" t="s">
        <v>40</v>
      </c>
      <c r="J4" s="25" t="s">
        <v>41</v>
      </c>
      <c r="K4" s="25" t="s">
        <v>42</v>
      </c>
      <c r="L4" s="25" t="s">
        <v>43</v>
      </c>
      <c r="M4" s="25" t="s">
        <v>44</v>
      </c>
      <c r="N4" s="25" t="s">
        <v>45</v>
      </c>
      <c r="O4" s="25" t="s">
        <v>46</v>
      </c>
      <c r="P4" s="25" t="s">
        <v>47</v>
      </c>
    </row>
    <row r="5" ht="6.0" customHeight="1"/>
    <row r="6" ht="25.5" customHeight="1">
      <c r="B6" s="26" t="s">
        <v>48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 ht="21.75" customHeight="1">
      <c r="B7" s="27" t="s">
        <v>49</v>
      </c>
      <c r="C7" s="3"/>
      <c r="D7" s="28">
        <v>3500.0</v>
      </c>
      <c r="E7" s="28">
        <v>3500.0</v>
      </c>
      <c r="F7" s="28">
        <v>3500.0</v>
      </c>
      <c r="G7" s="28">
        <v>3500.0</v>
      </c>
      <c r="H7" s="28">
        <v>3500.0</v>
      </c>
      <c r="I7" s="28">
        <v>3500.0</v>
      </c>
      <c r="J7" s="28">
        <v>3500.0</v>
      </c>
      <c r="K7" s="28">
        <v>3500.0</v>
      </c>
      <c r="L7" s="28">
        <v>3500.0</v>
      </c>
      <c r="M7" s="28">
        <v>3500.0</v>
      </c>
      <c r="N7" s="28">
        <v>3500.0</v>
      </c>
      <c r="O7" s="28">
        <v>3500.0</v>
      </c>
      <c r="P7" s="29">
        <f t="shared" ref="P7:P13" si="1">SUM(D7:O7)</f>
        <v>42000</v>
      </c>
    </row>
    <row r="8" ht="21.75" customHeight="1">
      <c r="B8" s="27" t="s">
        <v>50</v>
      </c>
      <c r="C8" s="3"/>
      <c r="D8" s="28">
        <v>250.0</v>
      </c>
      <c r="E8" s="28">
        <v>250.0</v>
      </c>
      <c r="F8" s="28">
        <v>250.0</v>
      </c>
      <c r="G8" s="28">
        <v>250.0</v>
      </c>
      <c r="H8" s="28">
        <v>250.0</v>
      </c>
      <c r="I8" s="28">
        <v>250.0</v>
      </c>
      <c r="J8" s="28">
        <v>250.0</v>
      </c>
      <c r="K8" s="28">
        <v>250.0</v>
      </c>
      <c r="L8" s="28">
        <v>250.0</v>
      </c>
      <c r="M8" s="28">
        <v>250.0</v>
      </c>
      <c r="N8" s="28">
        <v>250.0</v>
      </c>
      <c r="O8" s="28">
        <v>250.0</v>
      </c>
      <c r="P8" s="29">
        <f t="shared" si="1"/>
        <v>3000</v>
      </c>
    </row>
    <row r="9" ht="21.75" customHeight="1">
      <c r="B9" s="27" t="s">
        <v>51</v>
      </c>
      <c r="C9" s="3"/>
      <c r="D9" s="28"/>
      <c r="E9" s="28"/>
      <c r="F9" s="28">
        <v>200.0</v>
      </c>
      <c r="G9" s="28"/>
      <c r="H9" s="28"/>
      <c r="I9" s="28">
        <v>200.0</v>
      </c>
      <c r="J9" s="28"/>
      <c r="K9" s="28"/>
      <c r="L9" s="28">
        <v>200.0</v>
      </c>
      <c r="M9" s="28"/>
      <c r="N9" s="28"/>
      <c r="O9" s="28">
        <v>400.0</v>
      </c>
      <c r="P9" s="29">
        <f t="shared" si="1"/>
        <v>1000</v>
      </c>
    </row>
    <row r="10" ht="21.75" customHeight="1">
      <c r="B10" s="27" t="s">
        <v>52</v>
      </c>
      <c r="C10" s="3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>
        <f t="shared" si="1"/>
        <v>0</v>
      </c>
    </row>
    <row r="11" ht="19.5" customHeight="1">
      <c r="B11" s="30" t="s">
        <v>53</v>
      </c>
      <c r="C11" s="3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>
        <f t="shared" si="1"/>
        <v>0</v>
      </c>
    </row>
    <row r="12" ht="19.5" customHeight="1">
      <c r="B12" s="30" t="s">
        <v>53</v>
      </c>
      <c r="C12" s="3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>
        <f t="shared" si="1"/>
        <v>0</v>
      </c>
    </row>
    <row r="13" ht="25.5" customHeight="1">
      <c r="B13" s="33" t="s">
        <v>54</v>
      </c>
      <c r="C13" s="3"/>
      <c r="D13" s="34">
        <f t="shared" ref="D13:O13" si="2">SUM(D7:D12)</f>
        <v>3750</v>
      </c>
      <c r="E13" s="34">
        <f t="shared" si="2"/>
        <v>3750</v>
      </c>
      <c r="F13" s="34">
        <f t="shared" si="2"/>
        <v>3950</v>
      </c>
      <c r="G13" s="34">
        <f t="shared" si="2"/>
        <v>3750</v>
      </c>
      <c r="H13" s="34">
        <f t="shared" si="2"/>
        <v>3750</v>
      </c>
      <c r="I13" s="34">
        <f t="shared" si="2"/>
        <v>3950</v>
      </c>
      <c r="J13" s="34">
        <f t="shared" si="2"/>
        <v>3750</v>
      </c>
      <c r="K13" s="34">
        <f t="shared" si="2"/>
        <v>3750</v>
      </c>
      <c r="L13" s="34">
        <f t="shared" si="2"/>
        <v>3950</v>
      </c>
      <c r="M13" s="34">
        <f t="shared" si="2"/>
        <v>3750</v>
      </c>
      <c r="N13" s="34">
        <f t="shared" si="2"/>
        <v>3750</v>
      </c>
      <c r="O13" s="34">
        <f t="shared" si="2"/>
        <v>4150</v>
      </c>
      <c r="P13" s="34">
        <f t="shared" si="1"/>
        <v>46000</v>
      </c>
    </row>
    <row r="14" ht="9.75" customHeight="1"/>
    <row r="15" ht="25.5" customHeight="1">
      <c r="B15" s="35" t="s">
        <v>55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ht="19.5" customHeight="1">
      <c r="B16" s="36" t="s">
        <v>56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</row>
    <row r="17" ht="21.75" customHeight="1">
      <c r="B17" s="27" t="s">
        <v>57</v>
      </c>
      <c r="C17" s="3"/>
      <c r="D17" s="28">
        <v>1100.0</v>
      </c>
      <c r="E17" s="28">
        <v>1100.0</v>
      </c>
      <c r="F17" s="28">
        <v>1100.0</v>
      </c>
      <c r="G17" s="28">
        <v>1100.0</v>
      </c>
      <c r="H17" s="28">
        <v>1100.0</v>
      </c>
      <c r="I17" s="28">
        <v>1100.0</v>
      </c>
      <c r="J17" s="28">
        <v>1100.0</v>
      </c>
      <c r="K17" s="28">
        <v>1100.0</v>
      </c>
      <c r="L17" s="28">
        <v>1100.0</v>
      </c>
      <c r="M17" s="28">
        <v>1100.0</v>
      </c>
      <c r="N17" s="28">
        <v>1100.0</v>
      </c>
      <c r="O17" s="28">
        <v>1100.0</v>
      </c>
      <c r="P17" s="29">
        <f t="shared" ref="P17:P22" si="3">SUM(D17:O17)</f>
        <v>13200</v>
      </c>
    </row>
    <row r="18" ht="21.75" customHeight="1">
      <c r="B18" s="27" t="s">
        <v>58</v>
      </c>
      <c r="C18" s="3"/>
      <c r="D18" s="28">
        <v>130.0</v>
      </c>
      <c r="E18" s="28">
        <v>130.0</v>
      </c>
      <c r="F18" s="28">
        <v>120.0</v>
      </c>
      <c r="G18" s="28">
        <v>100.0</v>
      </c>
      <c r="H18" s="28">
        <v>90.0</v>
      </c>
      <c r="I18" s="28">
        <v>85.0</v>
      </c>
      <c r="J18" s="28">
        <v>85.0</v>
      </c>
      <c r="K18" s="28">
        <v>85.0</v>
      </c>
      <c r="L18" s="28">
        <v>100.0</v>
      </c>
      <c r="M18" s="28">
        <v>115.0</v>
      </c>
      <c r="N18" s="28">
        <v>125.0</v>
      </c>
      <c r="O18" s="28">
        <v>130.0</v>
      </c>
      <c r="P18" s="29">
        <f t="shared" si="3"/>
        <v>1295</v>
      </c>
    </row>
    <row r="19" ht="21.75" customHeight="1">
      <c r="B19" s="27" t="s">
        <v>59</v>
      </c>
      <c r="C19" s="3"/>
      <c r="D19" s="28">
        <v>55.0</v>
      </c>
      <c r="E19" s="28">
        <v>55.0</v>
      </c>
      <c r="F19" s="28">
        <v>55.0</v>
      </c>
      <c r="G19" s="28">
        <v>55.0</v>
      </c>
      <c r="H19" s="28">
        <v>55.0</v>
      </c>
      <c r="I19" s="28">
        <v>55.0</v>
      </c>
      <c r="J19" s="28">
        <v>55.0</v>
      </c>
      <c r="K19" s="28">
        <v>55.0</v>
      </c>
      <c r="L19" s="28">
        <v>55.0</v>
      </c>
      <c r="M19" s="28">
        <v>55.0</v>
      </c>
      <c r="N19" s="28">
        <v>55.0</v>
      </c>
      <c r="O19" s="28">
        <v>55.0</v>
      </c>
      <c r="P19" s="29">
        <f t="shared" si="3"/>
        <v>660</v>
      </c>
    </row>
    <row r="20" ht="19.5" customHeight="1">
      <c r="B20" s="30" t="s">
        <v>53</v>
      </c>
      <c r="C20" s="3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>
        <f t="shared" si="3"/>
        <v>0</v>
      </c>
    </row>
    <row r="21" ht="19.5" customHeight="1">
      <c r="B21" s="30" t="s">
        <v>53</v>
      </c>
      <c r="C21" s="3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>
        <f t="shared" si="3"/>
        <v>0</v>
      </c>
    </row>
    <row r="22" ht="24.0" customHeight="1">
      <c r="B22" s="37" t="s">
        <v>60</v>
      </c>
      <c r="C22" s="3"/>
      <c r="D22" s="38">
        <f t="shared" ref="D22:O22" si="4">SUM(D17:D21)</f>
        <v>1285</v>
      </c>
      <c r="E22" s="38">
        <f t="shared" si="4"/>
        <v>1285</v>
      </c>
      <c r="F22" s="38">
        <f t="shared" si="4"/>
        <v>1275</v>
      </c>
      <c r="G22" s="38">
        <f t="shared" si="4"/>
        <v>1255</v>
      </c>
      <c r="H22" s="38">
        <f t="shared" si="4"/>
        <v>1245</v>
      </c>
      <c r="I22" s="38">
        <f t="shared" si="4"/>
        <v>1240</v>
      </c>
      <c r="J22" s="38">
        <f t="shared" si="4"/>
        <v>1240</v>
      </c>
      <c r="K22" s="38">
        <f t="shared" si="4"/>
        <v>1240</v>
      </c>
      <c r="L22" s="38">
        <f t="shared" si="4"/>
        <v>1255</v>
      </c>
      <c r="M22" s="38">
        <f t="shared" si="4"/>
        <v>1270</v>
      </c>
      <c r="N22" s="38">
        <f t="shared" si="4"/>
        <v>1280</v>
      </c>
      <c r="O22" s="38">
        <f t="shared" si="4"/>
        <v>1285</v>
      </c>
      <c r="P22" s="29">
        <f t="shared" si="3"/>
        <v>15155</v>
      </c>
    </row>
    <row r="23" ht="19.5" customHeight="1">
      <c r="B23" s="36" t="s">
        <v>61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ht="21.75" customHeight="1">
      <c r="B24" s="27" t="s">
        <v>62</v>
      </c>
      <c r="C24" s="3"/>
      <c r="D24" s="28">
        <v>12.0</v>
      </c>
      <c r="E24" s="28"/>
      <c r="F24" s="28"/>
      <c r="G24" s="28">
        <v>12.0</v>
      </c>
      <c r="H24" s="28"/>
      <c r="I24" s="28"/>
      <c r="J24" s="28">
        <v>12.0</v>
      </c>
      <c r="K24" s="28"/>
      <c r="L24" s="28"/>
      <c r="M24" s="28">
        <v>12.0</v>
      </c>
      <c r="N24" s="28"/>
      <c r="O24" s="28"/>
      <c r="P24" s="29">
        <f t="shared" ref="P24:P31" si="5">SUM(D24:O24)</f>
        <v>48</v>
      </c>
    </row>
    <row r="25" ht="21.75" customHeight="1">
      <c r="B25" s="27" t="s">
        <v>63</v>
      </c>
      <c r="C25" s="3"/>
      <c r="D25" s="28">
        <v>9.0</v>
      </c>
      <c r="E25" s="28">
        <v>9.0</v>
      </c>
      <c r="F25" s="28">
        <v>9.0</v>
      </c>
      <c r="G25" s="28">
        <v>9.0</v>
      </c>
      <c r="H25" s="28">
        <v>9.0</v>
      </c>
      <c r="I25" s="28">
        <v>9.0</v>
      </c>
      <c r="J25" s="28">
        <v>9.0</v>
      </c>
      <c r="K25" s="28">
        <v>9.0</v>
      </c>
      <c r="L25" s="28">
        <v>9.0</v>
      </c>
      <c r="M25" s="28">
        <v>9.0</v>
      </c>
      <c r="N25" s="28">
        <v>9.0</v>
      </c>
      <c r="O25" s="28">
        <v>9.0</v>
      </c>
      <c r="P25" s="29">
        <f t="shared" si="5"/>
        <v>108</v>
      </c>
    </row>
    <row r="26" ht="21.75" customHeight="1">
      <c r="B26" s="27" t="s">
        <v>64</v>
      </c>
      <c r="C26" s="3"/>
      <c r="D26" s="28">
        <v>89.0</v>
      </c>
      <c r="E26" s="28">
        <v>89.0</v>
      </c>
      <c r="F26" s="28">
        <v>89.0</v>
      </c>
      <c r="G26" s="28">
        <v>89.0</v>
      </c>
      <c r="H26" s="28">
        <v>89.0</v>
      </c>
      <c r="I26" s="28">
        <v>89.0</v>
      </c>
      <c r="J26" s="28">
        <v>89.0</v>
      </c>
      <c r="K26" s="28">
        <v>89.0</v>
      </c>
      <c r="L26" s="28">
        <v>89.0</v>
      </c>
      <c r="M26" s="28">
        <v>89.0</v>
      </c>
      <c r="N26" s="28">
        <v>89.0</v>
      </c>
      <c r="O26" s="28">
        <v>89.0</v>
      </c>
      <c r="P26" s="29">
        <f t="shared" si="5"/>
        <v>1068</v>
      </c>
    </row>
    <row r="27" ht="21.75" customHeight="1">
      <c r="B27" s="27" t="s">
        <v>65</v>
      </c>
      <c r="C27" s="3"/>
      <c r="D27" s="28">
        <v>65.0</v>
      </c>
      <c r="E27" s="28"/>
      <c r="F27" s="28"/>
      <c r="G27" s="28">
        <v>65.0</v>
      </c>
      <c r="H27" s="28"/>
      <c r="I27" s="28"/>
      <c r="J27" s="28">
        <v>65.0</v>
      </c>
      <c r="K27" s="28"/>
      <c r="L27" s="28"/>
      <c r="M27" s="28">
        <v>65.0</v>
      </c>
      <c r="N27" s="28"/>
      <c r="O27" s="28"/>
      <c r="P27" s="29">
        <f t="shared" si="5"/>
        <v>260</v>
      </c>
    </row>
    <row r="28" ht="19.5" customHeight="1">
      <c r="B28" s="30" t="s">
        <v>53</v>
      </c>
      <c r="C28" s="3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>
        <f t="shared" si="5"/>
        <v>0</v>
      </c>
    </row>
    <row r="29" ht="19.5" customHeight="1">
      <c r="B29" s="30" t="s">
        <v>53</v>
      </c>
      <c r="C29" s="3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2">
        <f t="shared" si="5"/>
        <v>0</v>
      </c>
    </row>
    <row r="30" ht="19.5" customHeight="1">
      <c r="B30" s="30" t="s">
        <v>53</v>
      </c>
      <c r="C30" s="3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2">
        <f t="shared" si="5"/>
        <v>0</v>
      </c>
    </row>
    <row r="31" ht="24.0" customHeight="1">
      <c r="B31" s="37" t="s">
        <v>66</v>
      </c>
      <c r="C31" s="3"/>
      <c r="D31" s="38">
        <f t="shared" ref="D31:O31" si="6">SUM(D24:D30)</f>
        <v>175</v>
      </c>
      <c r="E31" s="38">
        <f t="shared" si="6"/>
        <v>98</v>
      </c>
      <c r="F31" s="38">
        <f t="shared" si="6"/>
        <v>98</v>
      </c>
      <c r="G31" s="38">
        <f t="shared" si="6"/>
        <v>175</v>
      </c>
      <c r="H31" s="38">
        <f t="shared" si="6"/>
        <v>98</v>
      </c>
      <c r="I31" s="38">
        <f t="shared" si="6"/>
        <v>98</v>
      </c>
      <c r="J31" s="38">
        <f t="shared" si="6"/>
        <v>175</v>
      </c>
      <c r="K31" s="38">
        <f t="shared" si="6"/>
        <v>98</v>
      </c>
      <c r="L31" s="38">
        <f t="shared" si="6"/>
        <v>98</v>
      </c>
      <c r="M31" s="38">
        <f t="shared" si="6"/>
        <v>175</v>
      </c>
      <c r="N31" s="38">
        <f t="shared" si="6"/>
        <v>98</v>
      </c>
      <c r="O31" s="38">
        <f t="shared" si="6"/>
        <v>98</v>
      </c>
      <c r="P31" s="29">
        <f t="shared" si="5"/>
        <v>1484</v>
      </c>
    </row>
    <row r="32" ht="19.5" customHeight="1">
      <c r="B32" s="36" t="s">
        <v>67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ht="21.75" customHeight="1">
      <c r="B33" s="27" t="s">
        <v>68</v>
      </c>
      <c r="C33" s="3"/>
      <c r="D33" s="28">
        <v>300.0</v>
      </c>
      <c r="E33" s="28">
        <v>300.0</v>
      </c>
      <c r="F33" s="28">
        <v>300.0</v>
      </c>
      <c r="G33" s="28">
        <v>300.0</v>
      </c>
      <c r="H33" s="28">
        <v>300.0</v>
      </c>
      <c r="I33" s="28">
        <v>300.0</v>
      </c>
      <c r="J33" s="28">
        <v>300.0</v>
      </c>
      <c r="K33" s="28">
        <v>300.0</v>
      </c>
      <c r="L33" s="28">
        <v>300.0</v>
      </c>
      <c r="M33" s="28">
        <v>300.0</v>
      </c>
      <c r="N33" s="28">
        <v>300.0</v>
      </c>
      <c r="O33" s="28">
        <v>300.0</v>
      </c>
      <c r="P33" s="29">
        <f t="shared" ref="P33:P38" si="7">SUM(D33:O33)</f>
        <v>3600</v>
      </c>
    </row>
    <row r="34" ht="21.75" customHeight="1">
      <c r="B34" s="27" t="s">
        <v>69</v>
      </c>
      <c r="C34" s="3"/>
      <c r="D34" s="28">
        <v>50.0</v>
      </c>
      <c r="E34" s="28">
        <v>50.0</v>
      </c>
      <c r="F34" s="28">
        <v>50.0</v>
      </c>
      <c r="G34" s="28">
        <v>50.0</v>
      </c>
      <c r="H34" s="28">
        <v>50.0</v>
      </c>
      <c r="I34" s="28">
        <v>50.0</v>
      </c>
      <c r="J34" s="28">
        <v>50.0</v>
      </c>
      <c r="K34" s="28">
        <v>50.0</v>
      </c>
      <c r="L34" s="28">
        <v>50.0</v>
      </c>
      <c r="M34" s="28">
        <v>50.0</v>
      </c>
      <c r="N34" s="28">
        <v>50.0</v>
      </c>
      <c r="O34" s="28">
        <v>50.0</v>
      </c>
      <c r="P34" s="29">
        <f t="shared" si="7"/>
        <v>600</v>
      </c>
    </row>
    <row r="35" ht="21.75" customHeight="1">
      <c r="B35" s="27" t="s">
        <v>70</v>
      </c>
      <c r="C35" s="3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>
        <f t="shared" si="7"/>
        <v>0</v>
      </c>
    </row>
    <row r="36" ht="19.5" customHeight="1">
      <c r="B36" s="30" t="s">
        <v>53</v>
      </c>
      <c r="C36" s="3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2">
        <f t="shared" si="7"/>
        <v>0</v>
      </c>
    </row>
    <row r="37" ht="19.5" customHeight="1">
      <c r="B37" s="30" t="s">
        <v>53</v>
      </c>
      <c r="C37" s="3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2">
        <f t="shared" si="7"/>
        <v>0</v>
      </c>
    </row>
    <row r="38" ht="24.0" customHeight="1">
      <c r="B38" s="37" t="s">
        <v>71</v>
      </c>
      <c r="C38" s="3"/>
      <c r="D38" s="38">
        <f t="shared" ref="D38:O38" si="8">SUM(D33:D37)</f>
        <v>350</v>
      </c>
      <c r="E38" s="38">
        <f t="shared" si="8"/>
        <v>350</v>
      </c>
      <c r="F38" s="38">
        <f t="shared" si="8"/>
        <v>350</v>
      </c>
      <c r="G38" s="38">
        <f t="shared" si="8"/>
        <v>350</v>
      </c>
      <c r="H38" s="38">
        <f t="shared" si="8"/>
        <v>350</v>
      </c>
      <c r="I38" s="38">
        <f t="shared" si="8"/>
        <v>350</v>
      </c>
      <c r="J38" s="38">
        <f t="shared" si="8"/>
        <v>350</v>
      </c>
      <c r="K38" s="38">
        <f t="shared" si="8"/>
        <v>350</v>
      </c>
      <c r="L38" s="38">
        <f t="shared" si="8"/>
        <v>350</v>
      </c>
      <c r="M38" s="38">
        <f t="shared" si="8"/>
        <v>350</v>
      </c>
      <c r="N38" s="38">
        <f t="shared" si="8"/>
        <v>350</v>
      </c>
      <c r="O38" s="38">
        <f t="shared" si="8"/>
        <v>350</v>
      </c>
      <c r="P38" s="29">
        <f t="shared" si="7"/>
        <v>4200</v>
      </c>
    </row>
    <row r="39" ht="19.5" customHeight="1">
      <c r="B39" s="36" t="s">
        <v>72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ht="21.75" customHeight="1">
      <c r="B40" s="27" t="s">
        <v>73</v>
      </c>
      <c r="C40" s="3"/>
      <c r="D40" s="28">
        <v>58.0</v>
      </c>
      <c r="E40" s="28">
        <v>58.0</v>
      </c>
      <c r="F40" s="28">
        <v>58.0</v>
      </c>
      <c r="G40" s="28">
        <v>58.0</v>
      </c>
      <c r="H40" s="28">
        <v>58.0</v>
      </c>
      <c r="I40" s="28">
        <v>58.0</v>
      </c>
      <c r="J40" s="28">
        <v>58.0</v>
      </c>
      <c r="K40" s="28">
        <v>58.0</v>
      </c>
      <c r="L40" s="28">
        <v>58.0</v>
      </c>
      <c r="M40" s="28">
        <v>58.0</v>
      </c>
      <c r="N40" s="28">
        <v>58.0</v>
      </c>
      <c r="O40" s="28">
        <v>58.0</v>
      </c>
      <c r="P40" s="29">
        <f t="shared" ref="P40:P43" si="9">SUM(D40:O40)</f>
        <v>696</v>
      </c>
    </row>
    <row r="41" ht="21.75" customHeight="1">
      <c r="B41" s="27" t="s">
        <v>74</v>
      </c>
      <c r="C41" s="3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9">
        <f t="shared" si="9"/>
        <v>0</v>
      </c>
    </row>
    <row r="42" ht="19.5" customHeight="1">
      <c r="B42" s="30" t="s">
        <v>53</v>
      </c>
      <c r="C42" s="3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2">
        <f t="shared" si="9"/>
        <v>0</v>
      </c>
    </row>
    <row r="43" ht="24.0" customHeight="1">
      <c r="B43" s="37" t="s">
        <v>75</v>
      </c>
      <c r="C43" s="3"/>
      <c r="D43" s="38">
        <f t="shared" ref="D43:O43" si="10">SUM(D40:D42)</f>
        <v>58</v>
      </c>
      <c r="E43" s="38">
        <f t="shared" si="10"/>
        <v>58</v>
      </c>
      <c r="F43" s="38">
        <f t="shared" si="10"/>
        <v>58</v>
      </c>
      <c r="G43" s="38">
        <f t="shared" si="10"/>
        <v>58</v>
      </c>
      <c r="H43" s="38">
        <f t="shared" si="10"/>
        <v>58</v>
      </c>
      <c r="I43" s="38">
        <f t="shared" si="10"/>
        <v>58</v>
      </c>
      <c r="J43" s="38">
        <f t="shared" si="10"/>
        <v>58</v>
      </c>
      <c r="K43" s="38">
        <f t="shared" si="10"/>
        <v>58</v>
      </c>
      <c r="L43" s="38">
        <f t="shared" si="10"/>
        <v>58</v>
      </c>
      <c r="M43" s="38">
        <f t="shared" si="10"/>
        <v>58</v>
      </c>
      <c r="N43" s="38">
        <f t="shared" si="10"/>
        <v>58</v>
      </c>
      <c r="O43" s="38">
        <f t="shared" si="10"/>
        <v>58</v>
      </c>
      <c r="P43" s="29">
        <f t="shared" si="9"/>
        <v>696</v>
      </c>
    </row>
    <row r="44" ht="19.5" customHeight="1">
      <c r="B44" s="36" t="s">
        <v>76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</row>
    <row r="45" ht="21.75" customHeight="1">
      <c r="B45" s="27" t="s">
        <v>77</v>
      </c>
      <c r="C45" s="3"/>
      <c r="D45" s="28">
        <v>18.0</v>
      </c>
      <c r="E45" s="28">
        <v>18.0</v>
      </c>
      <c r="F45" s="28">
        <v>18.0</v>
      </c>
      <c r="G45" s="28">
        <v>18.0</v>
      </c>
      <c r="H45" s="28">
        <v>18.0</v>
      </c>
      <c r="I45" s="28">
        <v>18.0</v>
      </c>
      <c r="J45" s="28">
        <v>18.0</v>
      </c>
      <c r="K45" s="28">
        <v>18.0</v>
      </c>
      <c r="L45" s="28">
        <v>18.0</v>
      </c>
      <c r="M45" s="28">
        <v>18.0</v>
      </c>
      <c r="N45" s="28">
        <v>18.0</v>
      </c>
      <c r="O45" s="28">
        <v>18.0</v>
      </c>
      <c r="P45" s="29">
        <f t="shared" ref="P45:P51" si="11">SUM(D45:O45)</f>
        <v>216</v>
      </c>
    </row>
    <row r="46" ht="21.75" customHeight="1">
      <c r="B46" s="27" t="s">
        <v>78</v>
      </c>
      <c r="C46" s="3"/>
      <c r="D46" s="28">
        <v>12.0</v>
      </c>
      <c r="E46" s="28">
        <v>12.0</v>
      </c>
      <c r="F46" s="28">
        <v>12.0</v>
      </c>
      <c r="G46" s="28">
        <v>12.0</v>
      </c>
      <c r="H46" s="28">
        <v>12.0</v>
      </c>
      <c r="I46" s="28">
        <v>12.0</v>
      </c>
      <c r="J46" s="28">
        <v>12.0</v>
      </c>
      <c r="K46" s="28">
        <v>12.0</v>
      </c>
      <c r="L46" s="28">
        <v>12.0</v>
      </c>
      <c r="M46" s="28">
        <v>12.0</v>
      </c>
      <c r="N46" s="28">
        <v>12.0</v>
      </c>
      <c r="O46" s="28">
        <v>12.0</v>
      </c>
      <c r="P46" s="29">
        <f t="shared" si="11"/>
        <v>144</v>
      </c>
    </row>
    <row r="47" ht="21.75" customHeight="1">
      <c r="B47" s="27" t="s">
        <v>79</v>
      </c>
      <c r="C47" s="3"/>
      <c r="D47" s="28">
        <v>25.0</v>
      </c>
      <c r="E47" s="28">
        <v>25.0</v>
      </c>
      <c r="F47" s="28">
        <v>25.0</v>
      </c>
      <c r="G47" s="28">
        <v>25.0</v>
      </c>
      <c r="H47" s="28">
        <v>25.0</v>
      </c>
      <c r="I47" s="28">
        <v>25.0</v>
      </c>
      <c r="J47" s="28">
        <v>25.0</v>
      </c>
      <c r="K47" s="28">
        <v>25.0</v>
      </c>
      <c r="L47" s="28">
        <v>25.0</v>
      </c>
      <c r="M47" s="28">
        <v>25.0</v>
      </c>
      <c r="N47" s="28">
        <v>25.0</v>
      </c>
      <c r="O47" s="28">
        <v>25.0</v>
      </c>
      <c r="P47" s="29">
        <f t="shared" si="11"/>
        <v>300</v>
      </c>
    </row>
    <row r="48" ht="19.5" customHeight="1">
      <c r="B48" s="30" t="s">
        <v>53</v>
      </c>
      <c r="C48" s="3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2">
        <f t="shared" si="11"/>
        <v>0</v>
      </c>
    </row>
    <row r="49" ht="19.5" customHeight="1">
      <c r="B49" s="30" t="s">
        <v>53</v>
      </c>
      <c r="C49" s="3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2">
        <f t="shared" si="11"/>
        <v>0</v>
      </c>
    </row>
    <row r="50" ht="24.0" customHeight="1">
      <c r="B50" s="37" t="s">
        <v>80</v>
      </c>
      <c r="C50" s="3"/>
      <c r="D50" s="38">
        <f t="shared" ref="D50:O50" si="12">SUM(D45:D49)</f>
        <v>55</v>
      </c>
      <c r="E50" s="38">
        <f t="shared" si="12"/>
        <v>55</v>
      </c>
      <c r="F50" s="38">
        <f t="shared" si="12"/>
        <v>55</v>
      </c>
      <c r="G50" s="38">
        <f t="shared" si="12"/>
        <v>55</v>
      </c>
      <c r="H50" s="38">
        <f t="shared" si="12"/>
        <v>55</v>
      </c>
      <c r="I50" s="38">
        <f t="shared" si="12"/>
        <v>55</v>
      </c>
      <c r="J50" s="38">
        <f t="shared" si="12"/>
        <v>55</v>
      </c>
      <c r="K50" s="38">
        <f t="shared" si="12"/>
        <v>55</v>
      </c>
      <c r="L50" s="38">
        <f t="shared" si="12"/>
        <v>55</v>
      </c>
      <c r="M50" s="38">
        <f t="shared" si="12"/>
        <v>55</v>
      </c>
      <c r="N50" s="38">
        <f t="shared" si="12"/>
        <v>55</v>
      </c>
      <c r="O50" s="38">
        <f t="shared" si="12"/>
        <v>55</v>
      </c>
      <c r="P50" s="29">
        <f t="shared" si="11"/>
        <v>660</v>
      </c>
    </row>
    <row r="51" ht="25.5" customHeight="1">
      <c r="B51" s="39" t="s">
        <v>81</v>
      </c>
      <c r="C51" s="3"/>
      <c r="D51" s="40">
        <f t="shared" ref="D51:O51" si="13">D22+D31+D38+D43+D50</f>
        <v>1923</v>
      </c>
      <c r="E51" s="40">
        <f t="shared" si="13"/>
        <v>1846</v>
      </c>
      <c r="F51" s="40">
        <f t="shared" si="13"/>
        <v>1836</v>
      </c>
      <c r="G51" s="40">
        <f t="shared" si="13"/>
        <v>1893</v>
      </c>
      <c r="H51" s="40">
        <f t="shared" si="13"/>
        <v>1806</v>
      </c>
      <c r="I51" s="40">
        <f t="shared" si="13"/>
        <v>1801</v>
      </c>
      <c r="J51" s="40">
        <f t="shared" si="13"/>
        <v>1878</v>
      </c>
      <c r="K51" s="40">
        <f t="shared" si="13"/>
        <v>1801</v>
      </c>
      <c r="L51" s="40">
        <f t="shared" si="13"/>
        <v>1816</v>
      </c>
      <c r="M51" s="40">
        <f t="shared" si="13"/>
        <v>1908</v>
      </c>
      <c r="N51" s="40">
        <f t="shared" si="13"/>
        <v>1841</v>
      </c>
      <c r="O51" s="40">
        <f t="shared" si="13"/>
        <v>1846</v>
      </c>
      <c r="P51" s="40">
        <f t="shared" si="11"/>
        <v>22195</v>
      </c>
    </row>
    <row r="52" ht="9.75" customHeight="1"/>
    <row r="53" ht="25.5" customHeight="1">
      <c r="B53" s="35" t="s">
        <v>82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</row>
    <row r="54" ht="19.5" customHeight="1">
      <c r="B54" s="36" t="s">
        <v>83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</row>
    <row r="55" ht="21.75" customHeight="1">
      <c r="B55" s="27" t="s">
        <v>84</v>
      </c>
      <c r="C55" s="3"/>
      <c r="D55" s="28">
        <v>380.0</v>
      </c>
      <c r="E55" s="28">
        <v>360.0</v>
      </c>
      <c r="F55" s="28">
        <v>420.0</v>
      </c>
      <c r="G55" s="28">
        <v>390.0</v>
      </c>
      <c r="H55" s="28">
        <v>410.0</v>
      </c>
      <c r="I55" s="28">
        <v>380.0</v>
      </c>
      <c r="J55" s="28">
        <v>400.0</v>
      </c>
      <c r="K55" s="28">
        <v>420.0</v>
      </c>
      <c r="L55" s="28">
        <v>390.0</v>
      </c>
      <c r="M55" s="28">
        <v>410.0</v>
      </c>
      <c r="N55" s="28">
        <v>430.0</v>
      </c>
      <c r="O55" s="28">
        <v>480.0</v>
      </c>
      <c r="P55" s="29">
        <f t="shared" ref="P55:P60" si="14">SUM(D55:O55)</f>
        <v>4870</v>
      </c>
    </row>
    <row r="56" ht="21.75" customHeight="1">
      <c r="B56" s="27" t="s">
        <v>85</v>
      </c>
      <c r="C56" s="3"/>
      <c r="D56" s="28"/>
      <c r="E56" s="28">
        <v>150.0</v>
      </c>
      <c r="F56" s="28"/>
      <c r="G56" s="28">
        <v>80.0</v>
      </c>
      <c r="H56" s="28"/>
      <c r="I56" s="28">
        <v>120.0</v>
      </c>
      <c r="J56" s="28"/>
      <c r="K56" s="28">
        <v>90.0</v>
      </c>
      <c r="L56" s="28"/>
      <c r="M56" s="28">
        <v>150.0</v>
      </c>
      <c r="N56" s="28"/>
      <c r="O56" s="28">
        <v>200.0</v>
      </c>
      <c r="P56" s="29">
        <f t="shared" si="14"/>
        <v>790</v>
      </c>
    </row>
    <row r="57" ht="21.75" customHeight="1">
      <c r="B57" s="27" t="s">
        <v>86</v>
      </c>
      <c r="C57" s="3"/>
      <c r="D57" s="28">
        <v>45.0</v>
      </c>
      <c r="E57" s="28">
        <v>50.0</v>
      </c>
      <c r="F57" s="28">
        <v>45.0</v>
      </c>
      <c r="G57" s="28">
        <v>50.0</v>
      </c>
      <c r="H57" s="28">
        <v>45.0</v>
      </c>
      <c r="I57" s="28">
        <v>50.0</v>
      </c>
      <c r="J57" s="28">
        <v>45.0</v>
      </c>
      <c r="K57" s="28">
        <v>50.0</v>
      </c>
      <c r="L57" s="28">
        <v>45.0</v>
      </c>
      <c r="M57" s="28">
        <v>50.0</v>
      </c>
      <c r="N57" s="28">
        <v>45.0</v>
      </c>
      <c r="O57" s="28">
        <v>60.0</v>
      </c>
      <c r="P57" s="29">
        <f t="shared" si="14"/>
        <v>580</v>
      </c>
    </row>
    <row r="58" ht="19.5" customHeight="1">
      <c r="B58" s="30" t="s">
        <v>53</v>
      </c>
      <c r="C58" s="3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2">
        <f t="shared" si="14"/>
        <v>0</v>
      </c>
    </row>
    <row r="59" ht="19.5" customHeight="1">
      <c r="B59" s="30" t="s">
        <v>53</v>
      </c>
      <c r="C59" s="3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2">
        <f t="shared" si="14"/>
        <v>0</v>
      </c>
    </row>
    <row r="60" ht="24.0" customHeight="1">
      <c r="B60" s="37" t="s">
        <v>87</v>
      </c>
      <c r="C60" s="3"/>
      <c r="D60" s="38">
        <f t="shared" ref="D60:O60" si="15">SUM(D55:D59)</f>
        <v>425</v>
      </c>
      <c r="E60" s="38">
        <f t="shared" si="15"/>
        <v>560</v>
      </c>
      <c r="F60" s="38">
        <f t="shared" si="15"/>
        <v>465</v>
      </c>
      <c r="G60" s="38">
        <f t="shared" si="15"/>
        <v>520</v>
      </c>
      <c r="H60" s="38">
        <f t="shared" si="15"/>
        <v>455</v>
      </c>
      <c r="I60" s="38">
        <f t="shared" si="15"/>
        <v>550</v>
      </c>
      <c r="J60" s="38">
        <f t="shared" si="15"/>
        <v>445</v>
      </c>
      <c r="K60" s="38">
        <f t="shared" si="15"/>
        <v>560</v>
      </c>
      <c r="L60" s="38">
        <f t="shared" si="15"/>
        <v>435</v>
      </c>
      <c r="M60" s="38">
        <f t="shared" si="15"/>
        <v>610</v>
      </c>
      <c r="N60" s="38">
        <f t="shared" si="15"/>
        <v>475</v>
      </c>
      <c r="O60" s="38">
        <f t="shared" si="15"/>
        <v>740</v>
      </c>
      <c r="P60" s="29">
        <f t="shared" si="14"/>
        <v>6240</v>
      </c>
    </row>
    <row r="61" ht="19.5" customHeight="1">
      <c r="B61" s="36" t="s">
        <v>88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</row>
    <row r="62" ht="21.75" customHeight="1">
      <c r="B62" s="27" t="s">
        <v>89</v>
      </c>
      <c r="C62" s="3"/>
      <c r="D62" s="28">
        <v>70.0</v>
      </c>
      <c r="E62" s="28">
        <v>65.0</v>
      </c>
      <c r="F62" s="28">
        <v>75.0</v>
      </c>
      <c r="G62" s="28">
        <v>60.0</v>
      </c>
      <c r="H62" s="28">
        <v>80.0</v>
      </c>
      <c r="I62" s="28">
        <v>70.0</v>
      </c>
      <c r="J62" s="28">
        <v>85.0</v>
      </c>
      <c r="K62" s="28">
        <v>70.0</v>
      </c>
      <c r="L62" s="28">
        <v>65.0</v>
      </c>
      <c r="M62" s="28">
        <v>75.0</v>
      </c>
      <c r="N62" s="28">
        <v>70.0</v>
      </c>
      <c r="O62" s="28">
        <v>80.0</v>
      </c>
      <c r="P62" s="29">
        <f t="shared" ref="P62:P65" si="16">SUM(D62:O62)</f>
        <v>865</v>
      </c>
    </row>
    <row r="63" ht="21.75" customHeight="1">
      <c r="B63" s="27" t="s">
        <v>90</v>
      </c>
      <c r="C63" s="3"/>
      <c r="D63" s="28"/>
      <c r="E63" s="28"/>
      <c r="F63" s="28">
        <v>180.0</v>
      </c>
      <c r="G63" s="28"/>
      <c r="H63" s="28"/>
      <c r="I63" s="28"/>
      <c r="J63" s="28"/>
      <c r="K63" s="28"/>
      <c r="L63" s="28"/>
      <c r="M63" s="28"/>
      <c r="N63" s="28">
        <v>180.0</v>
      </c>
      <c r="O63" s="28"/>
      <c r="P63" s="29">
        <f t="shared" si="16"/>
        <v>360</v>
      </c>
    </row>
    <row r="64" ht="19.5" customHeight="1">
      <c r="B64" s="30" t="s">
        <v>53</v>
      </c>
      <c r="C64" s="3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2">
        <f t="shared" si="16"/>
        <v>0</v>
      </c>
    </row>
    <row r="65" ht="24.0" customHeight="1">
      <c r="B65" s="37" t="s">
        <v>91</v>
      </c>
      <c r="C65" s="3"/>
      <c r="D65" s="38">
        <f t="shared" ref="D65:O65" si="17">SUM(D62:D64)</f>
        <v>70</v>
      </c>
      <c r="E65" s="38">
        <f t="shared" si="17"/>
        <v>65</v>
      </c>
      <c r="F65" s="38">
        <f t="shared" si="17"/>
        <v>255</v>
      </c>
      <c r="G65" s="38">
        <f t="shared" si="17"/>
        <v>60</v>
      </c>
      <c r="H65" s="38">
        <f t="shared" si="17"/>
        <v>80</v>
      </c>
      <c r="I65" s="38">
        <f t="shared" si="17"/>
        <v>70</v>
      </c>
      <c r="J65" s="38">
        <f t="shared" si="17"/>
        <v>85</v>
      </c>
      <c r="K65" s="38">
        <f t="shared" si="17"/>
        <v>70</v>
      </c>
      <c r="L65" s="38">
        <f t="shared" si="17"/>
        <v>65</v>
      </c>
      <c r="M65" s="38">
        <f t="shared" si="17"/>
        <v>75</v>
      </c>
      <c r="N65" s="38">
        <f t="shared" si="17"/>
        <v>250</v>
      </c>
      <c r="O65" s="38">
        <f t="shared" si="17"/>
        <v>80</v>
      </c>
      <c r="P65" s="29">
        <f t="shared" si="16"/>
        <v>1225</v>
      </c>
    </row>
    <row r="66" ht="19.5" customHeight="1">
      <c r="B66" s="36" t="s">
        <v>92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</row>
    <row r="67" ht="21.75" customHeight="1">
      <c r="B67" s="27" t="s">
        <v>93</v>
      </c>
      <c r="C67" s="3"/>
      <c r="D67" s="28">
        <v>120.0</v>
      </c>
      <c r="E67" s="28">
        <v>100.0</v>
      </c>
      <c r="F67" s="28">
        <v>150.0</v>
      </c>
      <c r="G67" s="28">
        <v>130.0</v>
      </c>
      <c r="H67" s="28">
        <v>200.0</v>
      </c>
      <c r="I67" s="28">
        <v>250.0</v>
      </c>
      <c r="J67" s="28">
        <v>180.0</v>
      </c>
      <c r="K67" s="28">
        <v>150.0</v>
      </c>
      <c r="L67" s="28">
        <v>140.0</v>
      </c>
      <c r="M67" s="28">
        <v>130.0</v>
      </c>
      <c r="N67" s="28">
        <v>150.0</v>
      </c>
      <c r="O67" s="28">
        <v>300.0</v>
      </c>
      <c r="P67" s="29">
        <f t="shared" ref="P67:P71" si="18">SUM(D67:O67)</f>
        <v>2000</v>
      </c>
    </row>
    <row r="68" ht="21.75" customHeight="1">
      <c r="B68" s="27" t="s">
        <v>94</v>
      </c>
      <c r="C68" s="3"/>
      <c r="D68" s="28"/>
      <c r="E68" s="28"/>
      <c r="F68" s="28"/>
      <c r="G68" s="28">
        <v>800.0</v>
      </c>
      <c r="H68" s="28"/>
      <c r="I68" s="28"/>
      <c r="J68" s="28">
        <v>1200.0</v>
      </c>
      <c r="K68" s="28"/>
      <c r="L68" s="28">
        <v>300.0</v>
      </c>
      <c r="M68" s="28"/>
      <c r="N68" s="28"/>
      <c r="O68" s="28"/>
      <c r="P68" s="29">
        <f t="shared" si="18"/>
        <v>2300</v>
      </c>
    </row>
    <row r="69" ht="19.5" customHeight="1">
      <c r="B69" s="30" t="s">
        <v>53</v>
      </c>
      <c r="C69" s="3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2">
        <f t="shared" si="18"/>
        <v>0</v>
      </c>
    </row>
    <row r="70" ht="19.5" customHeight="1">
      <c r="B70" s="30" t="s">
        <v>53</v>
      </c>
      <c r="C70" s="3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2">
        <f t="shared" si="18"/>
        <v>0</v>
      </c>
    </row>
    <row r="71" ht="24.0" customHeight="1">
      <c r="B71" s="37" t="s">
        <v>95</v>
      </c>
      <c r="C71" s="3"/>
      <c r="D71" s="38">
        <f t="shared" ref="D71:O71" si="19">SUM(D67:D70)</f>
        <v>120</v>
      </c>
      <c r="E71" s="38">
        <f t="shared" si="19"/>
        <v>100</v>
      </c>
      <c r="F71" s="38">
        <f t="shared" si="19"/>
        <v>150</v>
      </c>
      <c r="G71" s="38">
        <f t="shared" si="19"/>
        <v>930</v>
      </c>
      <c r="H71" s="38">
        <f t="shared" si="19"/>
        <v>200</v>
      </c>
      <c r="I71" s="38">
        <f t="shared" si="19"/>
        <v>250</v>
      </c>
      <c r="J71" s="38">
        <f t="shared" si="19"/>
        <v>1380</v>
      </c>
      <c r="K71" s="38">
        <f t="shared" si="19"/>
        <v>150</v>
      </c>
      <c r="L71" s="38">
        <f t="shared" si="19"/>
        <v>440</v>
      </c>
      <c r="M71" s="38">
        <f t="shared" si="19"/>
        <v>130</v>
      </c>
      <c r="N71" s="38">
        <f t="shared" si="19"/>
        <v>150</v>
      </c>
      <c r="O71" s="38">
        <f t="shared" si="19"/>
        <v>300</v>
      </c>
      <c r="P71" s="29">
        <f t="shared" si="18"/>
        <v>4300</v>
      </c>
    </row>
    <row r="72" ht="19.5" customHeight="1">
      <c r="B72" s="36" t="s">
        <v>96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</row>
    <row r="73" ht="21.75" customHeight="1">
      <c r="B73" s="27" t="s">
        <v>97</v>
      </c>
      <c r="C73" s="3"/>
      <c r="D73" s="28"/>
      <c r="E73" s="28">
        <v>40.0</v>
      </c>
      <c r="F73" s="28"/>
      <c r="G73" s="28"/>
      <c r="H73" s="28">
        <v>50.0</v>
      </c>
      <c r="I73" s="28"/>
      <c r="J73" s="28"/>
      <c r="K73" s="28"/>
      <c r="L73" s="28"/>
      <c r="M73" s="28">
        <v>50.0</v>
      </c>
      <c r="N73" s="28"/>
      <c r="O73" s="28">
        <v>200.0</v>
      </c>
      <c r="P73" s="29">
        <f t="shared" ref="P73:P79" si="20">SUM(D73:O73)</f>
        <v>340</v>
      </c>
    </row>
    <row r="74" ht="21.75" customHeight="1">
      <c r="B74" s="27" t="s">
        <v>98</v>
      </c>
      <c r="C74" s="3"/>
      <c r="D74" s="28">
        <v>20.0</v>
      </c>
      <c r="E74" s="28">
        <v>20.0</v>
      </c>
      <c r="F74" s="28">
        <v>20.0</v>
      </c>
      <c r="G74" s="28">
        <v>20.0</v>
      </c>
      <c r="H74" s="28">
        <v>20.0</v>
      </c>
      <c r="I74" s="28">
        <v>20.0</v>
      </c>
      <c r="J74" s="28">
        <v>20.0</v>
      </c>
      <c r="K74" s="28">
        <v>20.0</v>
      </c>
      <c r="L74" s="28">
        <v>20.0</v>
      </c>
      <c r="M74" s="28">
        <v>20.0</v>
      </c>
      <c r="N74" s="28">
        <v>20.0</v>
      </c>
      <c r="O74" s="28">
        <v>20.0</v>
      </c>
      <c r="P74" s="29">
        <f t="shared" si="20"/>
        <v>240</v>
      </c>
    </row>
    <row r="75" ht="21.75" customHeight="1">
      <c r="B75" s="27" t="s">
        <v>99</v>
      </c>
      <c r="C75" s="3"/>
      <c r="D75" s="28">
        <v>30.0</v>
      </c>
      <c r="E75" s="28">
        <v>30.0</v>
      </c>
      <c r="F75" s="28">
        <v>30.0</v>
      </c>
      <c r="G75" s="28">
        <v>30.0</v>
      </c>
      <c r="H75" s="28">
        <v>30.0</v>
      </c>
      <c r="I75" s="28">
        <v>30.0</v>
      </c>
      <c r="J75" s="28">
        <v>30.0</v>
      </c>
      <c r="K75" s="28">
        <v>30.0</v>
      </c>
      <c r="L75" s="28">
        <v>30.0</v>
      </c>
      <c r="M75" s="28">
        <v>30.0</v>
      </c>
      <c r="N75" s="28">
        <v>30.0</v>
      </c>
      <c r="O75" s="28">
        <v>30.0</v>
      </c>
      <c r="P75" s="29">
        <f t="shared" si="20"/>
        <v>360</v>
      </c>
    </row>
    <row r="76" ht="19.5" customHeight="1">
      <c r="B76" s="30" t="s">
        <v>53</v>
      </c>
      <c r="C76" s="3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2">
        <f t="shared" si="20"/>
        <v>0</v>
      </c>
    </row>
    <row r="77" ht="19.5" customHeight="1">
      <c r="B77" s="30" t="s">
        <v>53</v>
      </c>
      <c r="C77" s="3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2">
        <f t="shared" si="20"/>
        <v>0</v>
      </c>
    </row>
    <row r="78" ht="24.0" customHeight="1">
      <c r="B78" s="37" t="s">
        <v>100</v>
      </c>
      <c r="C78" s="3"/>
      <c r="D78" s="38">
        <f t="shared" ref="D78:O78" si="21">SUM(D73:D77)</f>
        <v>50</v>
      </c>
      <c r="E78" s="38">
        <f t="shared" si="21"/>
        <v>90</v>
      </c>
      <c r="F78" s="38">
        <f t="shared" si="21"/>
        <v>50</v>
      </c>
      <c r="G78" s="38">
        <f t="shared" si="21"/>
        <v>50</v>
      </c>
      <c r="H78" s="38">
        <f t="shared" si="21"/>
        <v>100</v>
      </c>
      <c r="I78" s="38">
        <f t="shared" si="21"/>
        <v>50</v>
      </c>
      <c r="J78" s="38">
        <f t="shared" si="21"/>
        <v>50</v>
      </c>
      <c r="K78" s="38">
        <f t="shared" si="21"/>
        <v>50</v>
      </c>
      <c r="L78" s="38">
        <f t="shared" si="21"/>
        <v>50</v>
      </c>
      <c r="M78" s="38">
        <f t="shared" si="21"/>
        <v>100</v>
      </c>
      <c r="N78" s="38">
        <f t="shared" si="21"/>
        <v>50</v>
      </c>
      <c r="O78" s="38">
        <f t="shared" si="21"/>
        <v>250</v>
      </c>
      <c r="P78" s="29">
        <f t="shared" si="20"/>
        <v>940</v>
      </c>
    </row>
    <row r="79" ht="25.5" customHeight="1">
      <c r="B79" s="39" t="s">
        <v>101</v>
      </c>
      <c r="C79" s="3"/>
      <c r="D79" s="40">
        <f t="shared" ref="D79:O79" si="22">D60+D65+D71+D78</f>
        <v>665</v>
      </c>
      <c r="E79" s="40">
        <f t="shared" si="22"/>
        <v>815</v>
      </c>
      <c r="F79" s="40">
        <f t="shared" si="22"/>
        <v>920</v>
      </c>
      <c r="G79" s="40">
        <f t="shared" si="22"/>
        <v>1560</v>
      </c>
      <c r="H79" s="40">
        <f t="shared" si="22"/>
        <v>835</v>
      </c>
      <c r="I79" s="40">
        <f t="shared" si="22"/>
        <v>920</v>
      </c>
      <c r="J79" s="40">
        <f t="shared" si="22"/>
        <v>1960</v>
      </c>
      <c r="K79" s="40">
        <f t="shared" si="22"/>
        <v>830</v>
      </c>
      <c r="L79" s="40">
        <f t="shared" si="22"/>
        <v>990</v>
      </c>
      <c r="M79" s="40">
        <f t="shared" si="22"/>
        <v>915</v>
      </c>
      <c r="N79" s="40">
        <f t="shared" si="22"/>
        <v>925</v>
      </c>
      <c r="O79" s="40">
        <f t="shared" si="22"/>
        <v>1370</v>
      </c>
      <c r="P79" s="40">
        <f t="shared" si="20"/>
        <v>12705</v>
      </c>
    </row>
    <row r="80" ht="9.75" customHeight="1"/>
    <row r="81" ht="27.75" customHeight="1">
      <c r="B81" s="35" t="s">
        <v>102</v>
      </c>
      <c r="C81" s="3"/>
      <c r="D81" s="41">
        <f t="shared" ref="D81:O81" si="23">D51+D79</f>
        <v>2588</v>
      </c>
      <c r="E81" s="41">
        <f t="shared" si="23"/>
        <v>2661</v>
      </c>
      <c r="F81" s="41">
        <f t="shared" si="23"/>
        <v>2756</v>
      </c>
      <c r="G81" s="41">
        <f t="shared" si="23"/>
        <v>3453</v>
      </c>
      <c r="H81" s="41">
        <f t="shared" si="23"/>
        <v>2641</v>
      </c>
      <c r="I81" s="41">
        <f t="shared" si="23"/>
        <v>2721</v>
      </c>
      <c r="J81" s="41">
        <f t="shared" si="23"/>
        <v>3838</v>
      </c>
      <c r="K81" s="41">
        <f t="shared" si="23"/>
        <v>2631</v>
      </c>
      <c r="L81" s="41">
        <f t="shared" si="23"/>
        <v>2806</v>
      </c>
      <c r="M81" s="41">
        <f t="shared" si="23"/>
        <v>2823</v>
      </c>
      <c r="N81" s="41">
        <f t="shared" si="23"/>
        <v>2766</v>
      </c>
      <c r="O81" s="41">
        <f t="shared" si="23"/>
        <v>3216</v>
      </c>
      <c r="P81" s="41">
        <f>SUM(D81:O81)</f>
        <v>34900</v>
      </c>
    </row>
    <row r="82" ht="9.75" customHeight="1"/>
    <row r="83" ht="27.75" customHeight="1">
      <c r="B83" s="33" t="s">
        <v>103</v>
      </c>
      <c r="C83" s="3"/>
      <c r="D83" s="34">
        <f t="shared" ref="D83:O83" si="24">D13-D81</f>
        <v>1162</v>
      </c>
      <c r="E83" s="34">
        <f t="shared" si="24"/>
        <v>1089</v>
      </c>
      <c r="F83" s="34">
        <f t="shared" si="24"/>
        <v>1194</v>
      </c>
      <c r="G83" s="34">
        <f t="shared" si="24"/>
        <v>297</v>
      </c>
      <c r="H83" s="34">
        <f t="shared" si="24"/>
        <v>1109</v>
      </c>
      <c r="I83" s="34">
        <f t="shared" si="24"/>
        <v>1229</v>
      </c>
      <c r="J83" s="34">
        <f t="shared" si="24"/>
        <v>-88</v>
      </c>
      <c r="K83" s="34">
        <f t="shared" si="24"/>
        <v>1119</v>
      </c>
      <c r="L83" s="34">
        <f t="shared" si="24"/>
        <v>1144</v>
      </c>
      <c r="M83" s="34">
        <f t="shared" si="24"/>
        <v>927</v>
      </c>
      <c r="N83" s="34">
        <f t="shared" si="24"/>
        <v>984</v>
      </c>
      <c r="O83" s="34">
        <f t="shared" si="24"/>
        <v>934</v>
      </c>
      <c r="P83" s="34">
        <f>SUM(D83:O83)</f>
        <v>11100</v>
      </c>
    </row>
    <row r="84" ht="13.5" customHeight="1"/>
    <row r="85" ht="24.0" customHeight="1">
      <c r="B85" s="19" t="s">
        <v>104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</row>
    <row r="86" ht="24.0" customHeight="1">
      <c r="B86" s="27" t="s">
        <v>105</v>
      </c>
      <c r="C86" s="3"/>
      <c r="D86" s="28">
        <v>8000.0</v>
      </c>
      <c r="E86" s="42" t="s">
        <v>106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0">
    <mergeCell ref="B45:C45"/>
    <mergeCell ref="B46:C46"/>
    <mergeCell ref="B47:C47"/>
    <mergeCell ref="B48:C48"/>
    <mergeCell ref="B49:C49"/>
    <mergeCell ref="B50:C50"/>
    <mergeCell ref="B51:C51"/>
    <mergeCell ref="B55:C55"/>
    <mergeCell ref="B56:C56"/>
    <mergeCell ref="B57:C57"/>
    <mergeCell ref="B58:C58"/>
    <mergeCell ref="B59:C59"/>
    <mergeCell ref="B60:C60"/>
    <mergeCell ref="B62:C62"/>
    <mergeCell ref="B63:C63"/>
    <mergeCell ref="B64:C64"/>
    <mergeCell ref="B65:C65"/>
    <mergeCell ref="B67:C67"/>
    <mergeCell ref="B68:C68"/>
    <mergeCell ref="B69:C69"/>
    <mergeCell ref="B70:C70"/>
    <mergeCell ref="B79:C79"/>
    <mergeCell ref="B81:C81"/>
    <mergeCell ref="B83:C83"/>
    <mergeCell ref="B86:C86"/>
    <mergeCell ref="B71:C71"/>
    <mergeCell ref="B73:C73"/>
    <mergeCell ref="B74:C74"/>
    <mergeCell ref="B75:C75"/>
    <mergeCell ref="B76:C76"/>
    <mergeCell ref="B77:C77"/>
    <mergeCell ref="B78:C78"/>
    <mergeCell ref="B1:P1"/>
    <mergeCell ref="B2:P2"/>
    <mergeCell ref="B4:C4"/>
    <mergeCell ref="B6:P6"/>
    <mergeCell ref="B7:C7"/>
    <mergeCell ref="B8:C8"/>
    <mergeCell ref="B9:C9"/>
    <mergeCell ref="B10:C10"/>
    <mergeCell ref="B11:C11"/>
    <mergeCell ref="B12:C12"/>
    <mergeCell ref="B13:C13"/>
    <mergeCell ref="B15:P15"/>
    <mergeCell ref="B16:P16"/>
    <mergeCell ref="B17:C17"/>
    <mergeCell ref="B18:C18"/>
    <mergeCell ref="B19:C19"/>
    <mergeCell ref="B20:C20"/>
    <mergeCell ref="B21:C21"/>
    <mergeCell ref="B22:C22"/>
    <mergeCell ref="B23:P23"/>
    <mergeCell ref="B24:C24"/>
    <mergeCell ref="B25:C25"/>
    <mergeCell ref="B26:C26"/>
    <mergeCell ref="B27:C27"/>
    <mergeCell ref="B28:C28"/>
    <mergeCell ref="B29:C29"/>
    <mergeCell ref="B30:C30"/>
    <mergeCell ref="B32:P32"/>
    <mergeCell ref="B39:P39"/>
    <mergeCell ref="B40:C40"/>
    <mergeCell ref="B41:C41"/>
    <mergeCell ref="B42:C42"/>
    <mergeCell ref="B43:C43"/>
    <mergeCell ref="B44:P44"/>
    <mergeCell ref="B31:C31"/>
    <mergeCell ref="B33:C33"/>
    <mergeCell ref="B34:C34"/>
    <mergeCell ref="B35:C35"/>
    <mergeCell ref="B36:C36"/>
    <mergeCell ref="B37:C37"/>
    <mergeCell ref="B38:C38"/>
    <mergeCell ref="B53:P53"/>
    <mergeCell ref="B54:P54"/>
    <mergeCell ref="B61:P61"/>
    <mergeCell ref="B66:P66"/>
    <mergeCell ref="B72:P72"/>
    <mergeCell ref="B85:P85"/>
    <mergeCell ref="E86:P86"/>
  </mergeCells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A7A40"/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15.0"/>
    <col customWidth="1" min="3" max="3" width="16.0"/>
    <col customWidth="1" min="4" max="6" width="17.0"/>
    <col customWidth="1" min="7" max="7" width="16.0"/>
    <col customWidth="1" min="8" max="8" width="18.0"/>
    <col customWidth="1" min="9" max="26" width="8.71"/>
  </cols>
  <sheetData>
    <row r="1" ht="42.0" customHeight="1">
      <c r="B1" s="22" t="s">
        <v>107</v>
      </c>
      <c r="C1" s="2"/>
      <c r="D1" s="2"/>
      <c r="E1" s="2"/>
      <c r="F1" s="2"/>
      <c r="G1" s="2"/>
      <c r="H1" s="3"/>
    </row>
    <row r="2" ht="19.5" customHeight="1">
      <c r="B2" s="23" t="s">
        <v>108</v>
      </c>
      <c r="C2" s="2"/>
      <c r="D2" s="2"/>
      <c r="E2" s="2"/>
      <c r="F2" s="2"/>
      <c r="G2" s="2"/>
      <c r="H2" s="3"/>
    </row>
    <row r="3" ht="4.5" customHeight="1">
      <c r="B3" s="1"/>
      <c r="C3" s="2"/>
      <c r="D3" s="2"/>
      <c r="E3" s="2"/>
      <c r="F3" s="2"/>
      <c r="G3" s="2"/>
      <c r="H3" s="3"/>
    </row>
    <row r="4" ht="9.75" customHeight="1"/>
    <row r="5" ht="30.0" customHeight="1">
      <c r="B5" s="43" t="s">
        <v>109</v>
      </c>
      <c r="C5" s="43" t="s">
        <v>48</v>
      </c>
      <c r="D5" s="43" t="s">
        <v>55</v>
      </c>
      <c r="E5" s="43" t="s">
        <v>82</v>
      </c>
      <c r="F5" s="43" t="s">
        <v>102</v>
      </c>
      <c r="G5" s="43" t="s">
        <v>110</v>
      </c>
      <c r="H5" s="43" t="s">
        <v>111</v>
      </c>
    </row>
    <row r="6" ht="24.0" customHeight="1">
      <c r="B6" s="44" t="s">
        <v>112</v>
      </c>
      <c r="C6" s="45">
        <f>EINGABE!D13</f>
        <v>3750</v>
      </c>
      <c r="D6" s="46">
        <f>EINGABE!D51</f>
        <v>1923</v>
      </c>
      <c r="E6" s="47">
        <f>EINGABE!D79</f>
        <v>665</v>
      </c>
      <c r="F6" s="46">
        <f>EINGABE!D81</f>
        <v>2588</v>
      </c>
      <c r="G6" s="48">
        <f>EINGABE!D83</f>
        <v>1162</v>
      </c>
      <c r="H6" s="49">
        <f>G6</f>
        <v>1162</v>
      </c>
    </row>
    <row r="7" ht="24.0" customHeight="1">
      <c r="B7" s="50" t="s">
        <v>113</v>
      </c>
      <c r="C7" s="51">
        <f>EINGABE!E13</f>
        <v>3750</v>
      </c>
      <c r="D7" s="52">
        <f>EINGABE!E51</f>
        <v>1846</v>
      </c>
      <c r="E7" s="53">
        <f>EINGABE!E79</f>
        <v>815</v>
      </c>
      <c r="F7" s="52">
        <f>EINGABE!E81</f>
        <v>2661</v>
      </c>
      <c r="G7" s="54">
        <f>EINGABE!E83</f>
        <v>1089</v>
      </c>
      <c r="H7" s="49">
        <f t="shared" ref="H7:H17" si="1">H6+G7</f>
        <v>2251</v>
      </c>
    </row>
    <row r="8" ht="24.0" customHeight="1">
      <c r="B8" s="44" t="s">
        <v>114</v>
      </c>
      <c r="C8" s="45">
        <f>EINGABE!F13</f>
        <v>3950</v>
      </c>
      <c r="D8" s="46">
        <f>EINGABE!F51</f>
        <v>1836</v>
      </c>
      <c r="E8" s="47">
        <f>EINGABE!F79</f>
        <v>920</v>
      </c>
      <c r="F8" s="46">
        <f>EINGABE!F81</f>
        <v>2756</v>
      </c>
      <c r="G8" s="48">
        <f>EINGABE!F83</f>
        <v>1194</v>
      </c>
      <c r="H8" s="49">
        <f t="shared" si="1"/>
        <v>3445</v>
      </c>
    </row>
    <row r="9" ht="24.0" customHeight="1">
      <c r="B9" s="50" t="s">
        <v>115</v>
      </c>
      <c r="C9" s="51">
        <f>EINGABE!G13</f>
        <v>3750</v>
      </c>
      <c r="D9" s="52">
        <f>EINGABE!G51</f>
        <v>1893</v>
      </c>
      <c r="E9" s="53">
        <f>EINGABE!G79</f>
        <v>1560</v>
      </c>
      <c r="F9" s="52">
        <f>EINGABE!G81</f>
        <v>3453</v>
      </c>
      <c r="G9" s="54">
        <f>EINGABE!G83</f>
        <v>297</v>
      </c>
      <c r="H9" s="49">
        <f t="shared" si="1"/>
        <v>3742</v>
      </c>
    </row>
    <row r="10" ht="24.0" customHeight="1">
      <c r="B10" s="44" t="s">
        <v>39</v>
      </c>
      <c r="C10" s="45">
        <f>EINGABE!H13</f>
        <v>3750</v>
      </c>
      <c r="D10" s="46">
        <f>EINGABE!H51</f>
        <v>1806</v>
      </c>
      <c r="E10" s="47">
        <f>EINGABE!H79</f>
        <v>835</v>
      </c>
      <c r="F10" s="46">
        <f>EINGABE!H81</f>
        <v>2641</v>
      </c>
      <c r="G10" s="48">
        <f>EINGABE!H83</f>
        <v>1109</v>
      </c>
      <c r="H10" s="49">
        <f t="shared" si="1"/>
        <v>4851</v>
      </c>
    </row>
    <row r="11" ht="24.0" customHeight="1">
      <c r="B11" s="50" t="s">
        <v>116</v>
      </c>
      <c r="C11" s="51">
        <f>EINGABE!I13</f>
        <v>3950</v>
      </c>
      <c r="D11" s="52">
        <f>EINGABE!I51</f>
        <v>1801</v>
      </c>
      <c r="E11" s="53">
        <f>EINGABE!I79</f>
        <v>920</v>
      </c>
      <c r="F11" s="52">
        <f>EINGABE!I81</f>
        <v>2721</v>
      </c>
      <c r="G11" s="54">
        <f>EINGABE!I83</f>
        <v>1229</v>
      </c>
      <c r="H11" s="49">
        <f t="shared" si="1"/>
        <v>6080</v>
      </c>
    </row>
    <row r="12" ht="24.0" customHeight="1">
      <c r="B12" s="44" t="s">
        <v>117</v>
      </c>
      <c r="C12" s="45">
        <f>EINGABE!J13</f>
        <v>3750</v>
      </c>
      <c r="D12" s="46">
        <f>EINGABE!J51</f>
        <v>1878</v>
      </c>
      <c r="E12" s="47">
        <f>EINGABE!J79</f>
        <v>1960</v>
      </c>
      <c r="F12" s="46">
        <f>EINGABE!J81</f>
        <v>3838</v>
      </c>
      <c r="G12" s="48">
        <f>EINGABE!J83</f>
        <v>-88</v>
      </c>
      <c r="H12" s="49">
        <f t="shared" si="1"/>
        <v>5992</v>
      </c>
    </row>
    <row r="13" ht="24.0" customHeight="1">
      <c r="B13" s="50" t="s">
        <v>118</v>
      </c>
      <c r="C13" s="51">
        <f>EINGABE!K13</f>
        <v>3750</v>
      </c>
      <c r="D13" s="52">
        <f>EINGABE!K51</f>
        <v>1801</v>
      </c>
      <c r="E13" s="53">
        <f>EINGABE!K79</f>
        <v>830</v>
      </c>
      <c r="F13" s="52">
        <f>EINGABE!K81</f>
        <v>2631</v>
      </c>
      <c r="G13" s="54">
        <f>EINGABE!K83</f>
        <v>1119</v>
      </c>
      <c r="H13" s="49">
        <f t="shared" si="1"/>
        <v>7111</v>
      </c>
    </row>
    <row r="14" ht="24.0" customHeight="1">
      <c r="B14" s="44" t="s">
        <v>119</v>
      </c>
      <c r="C14" s="45">
        <f>EINGABE!L13</f>
        <v>3950</v>
      </c>
      <c r="D14" s="46">
        <f>EINGABE!L51</f>
        <v>1816</v>
      </c>
      <c r="E14" s="47">
        <f>EINGABE!L79</f>
        <v>990</v>
      </c>
      <c r="F14" s="46">
        <f>EINGABE!L81</f>
        <v>2806</v>
      </c>
      <c r="G14" s="48">
        <f>EINGABE!L83</f>
        <v>1144</v>
      </c>
      <c r="H14" s="49">
        <f t="shared" si="1"/>
        <v>8255</v>
      </c>
    </row>
    <row r="15" ht="24.0" customHeight="1">
      <c r="B15" s="50" t="s">
        <v>120</v>
      </c>
      <c r="C15" s="51">
        <f>EINGABE!M13</f>
        <v>3750</v>
      </c>
      <c r="D15" s="52">
        <f>EINGABE!M51</f>
        <v>1908</v>
      </c>
      <c r="E15" s="53">
        <f>EINGABE!M79</f>
        <v>915</v>
      </c>
      <c r="F15" s="52">
        <f>EINGABE!M81</f>
        <v>2823</v>
      </c>
      <c r="G15" s="54">
        <f>EINGABE!M83</f>
        <v>927</v>
      </c>
      <c r="H15" s="49">
        <f t="shared" si="1"/>
        <v>9182</v>
      </c>
    </row>
    <row r="16" ht="24.0" customHeight="1">
      <c r="B16" s="44" t="s">
        <v>121</v>
      </c>
      <c r="C16" s="45">
        <f>EINGABE!N13</f>
        <v>3750</v>
      </c>
      <c r="D16" s="46">
        <f>EINGABE!N51</f>
        <v>1841</v>
      </c>
      <c r="E16" s="47">
        <f>EINGABE!N79</f>
        <v>925</v>
      </c>
      <c r="F16" s="46">
        <f>EINGABE!N81</f>
        <v>2766</v>
      </c>
      <c r="G16" s="48">
        <f>EINGABE!N83</f>
        <v>984</v>
      </c>
      <c r="H16" s="49">
        <f t="shared" si="1"/>
        <v>10166</v>
      </c>
    </row>
    <row r="17" ht="24.0" customHeight="1">
      <c r="B17" s="50" t="s">
        <v>122</v>
      </c>
      <c r="C17" s="51">
        <f>EINGABE!O13</f>
        <v>4150</v>
      </c>
      <c r="D17" s="52">
        <f>EINGABE!O51</f>
        <v>1846</v>
      </c>
      <c r="E17" s="53">
        <f>EINGABE!O79</f>
        <v>1370</v>
      </c>
      <c r="F17" s="52">
        <f>EINGABE!O81</f>
        <v>3216</v>
      </c>
      <c r="G17" s="54">
        <f>EINGABE!O83</f>
        <v>934</v>
      </c>
      <c r="H17" s="49">
        <f t="shared" si="1"/>
        <v>11100</v>
      </c>
    </row>
    <row r="18" ht="7.5" customHeight="1"/>
    <row r="19" ht="25.5" customHeight="1">
      <c r="B19" s="55" t="s">
        <v>123</v>
      </c>
      <c r="C19" s="56">
        <f t="shared" ref="C19:G19" si="2">SUM(C6:C17)</f>
        <v>46000</v>
      </c>
      <c r="D19" s="56">
        <f t="shared" si="2"/>
        <v>22195</v>
      </c>
      <c r="E19" s="56">
        <f t="shared" si="2"/>
        <v>12705</v>
      </c>
      <c r="F19" s="56">
        <f t="shared" si="2"/>
        <v>34900</v>
      </c>
      <c r="G19" s="56">
        <f t="shared" si="2"/>
        <v>11100</v>
      </c>
      <c r="H19" s="25"/>
    </row>
    <row r="20" ht="9.75" customHeight="1"/>
    <row r="21" ht="21.75" customHeight="1">
      <c r="B21" s="57" t="s">
        <v>124</v>
      </c>
      <c r="C21" s="2"/>
      <c r="D21" s="2"/>
      <c r="E21" s="2"/>
      <c r="F21" s="2"/>
      <c r="G21" s="2"/>
      <c r="H21" s="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H1"/>
    <mergeCell ref="B2:H2"/>
    <mergeCell ref="B3:H3"/>
    <mergeCell ref="B21:H21"/>
  </mergeCells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9A227"/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13" width="12.0"/>
    <col customWidth="1" min="14" max="26" width="8.71"/>
  </cols>
  <sheetData>
    <row r="1" ht="43.5" customHeight="1">
      <c r="B1" s="58" t="s">
        <v>125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9.5" customHeight="1">
      <c r="B2" s="23" t="s">
        <v>126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ht="4.5" customHeight="1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ht="15.75" customHeight="1"/>
    <row r="5" ht="24.0" customHeight="1">
      <c r="B5" s="59" t="s">
        <v>127</v>
      </c>
      <c r="C5" s="2"/>
      <c r="D5" s="3"/>
      <c r="E5" s="60" t="s">
        <v>128</v>
      </c>
      <c r="F5" s="2"/>
      <c r="G5" s="3"/>
      <c r="H5" s="61" t="s">
        <v>129</v>
      </c>
      <c r="I5" s="2"/>
      <c r="J5" s="3"/>
      <c r="K5" s="24" t="s">
        <v>130</v>
      </c>
      <c r="L5" s="2"/>
      <c r="M5" s="3"/>
    </row>
    <row r="6" ht="42.0" customHeight="1">
      <c r="B6" s="62">
        <f>EINGABE!P13</f>
        <v>46000</v>
      </c>
      <c r="C6" s="2"/>
      <c r="D6" s="3"/>
      <c r="E6" s="63">
        <f>EINGABE!P81</f>
        <v>34900</v>
      </c>
      <c r="F6" s="2"/>
      <c r="G6" s="3"/>
      <c r="H6" s="64">
        <f>EINGABE!P83</f>
        <v>11100</v>
      </c>
      <c r="I6" s="2"/>
      <c r="J6" s="3"/>
      <c r="K6" s="65">
        <f>EINGABE!P83/12</f>
        <v>925</v>
      </c>
      <c r="L6" s="2"/>
      <c r="M6" s="3"/>
    </row>
    <row r="7" ht="19.5" customHeight="1">
      <c r="B7" s="57" t="s">
        <v>131</v>
      </c>
      <c r="C7" s="2"/>
      <c r="D7" s="3"/>
      <c r="E7" s="57" t="s">
        <v>132</v>
      </c>
      <c r="F7" s="2"/>
      <c r="G7" s="3"/>
      <c r="H7" s="57" t="s">
        <v>133</v>
      </c>
      <c r="I7" s="2"/>
      <c r="J7" s="3"/>
      <c r="K7" s="57" t="s">
        <v>134</v>
      </c>
      <c r="L7" s="2"/>
      <c r="M7" s="3"/>
    </row>
    <row r="8" ht="13.5" customHeight="1"/>
    <row r="9" ht="24.0" customHeight="1">
      <c r="B9" s="66" t="s">
        <v>135</v>
      </c>
      <c r="C9" s="2"/>
      <c r="D9" s="3"/>
      <c r="E9" s="67" t="s">
        <v>136</v>
      </c>
      <c r="F9" s="2"/>
      <c r="G9" s="3"/>
      <c r="H9" s="24" t="s">
        <v>137</v>
      </c>
      <c r="I9" s="2"/>
      <c r="J9" s="3"/>
      <c r="K9" s="59" t="s">
        <v>138</v>
      </c>
      <c r="L9" s="2"/>
      <c r="M9" s="3"/>
    </row>
    <row r="10" ht="42.0" customHeight="1">
      <c r="B10" s="68">
        <f>IFERROR(EINGABE!P83/EINGABE!P13,0)</f>
        <v>0.2413043478</v>
      </c>
      <c r="C10" s="2"/>
      <c r="D10" s="3"/>
      <c r="E10" s="69">
        <f>IFERROR(EINGABE!P51/EINGABE!P13,0)</f>
        <v>0.4825</v>
      </c>
      <c r="F10" s="2"/>
      <c r="G10" s="3"/>
      <c r="H10" s="70">
        <f>IFERROR(EINGABE!P79/EINGABE!P13,0)</f>
        <v>0.2761956522</v>
      </c>
      <c r="I10" s="2"/>
      <c r="J10" s="3"/>
      <c r="K10" s="71">
        <f>IFERROR(EINGABE!P38/EINGABE!P13,0)</f>
        <v>0.09130434783</v>
      </c>
      <c r="L10" s="2"/>
      <c r="M10" s="3"/>
    </row>
    <row r="11" ht="19.5" customHeight="1">
      <c r="B11" s="57" t="s">
        <v>139</v>
      </c>
      <c r="C11" s="2"/>
      <c r="D11" s="3"/>
      <c r="E11" s="57" t="s">
        <v>140</v>
      </c>
      <c r="F11" s="2"/>
      <c r="G11" s="3"/>
      <c r="H11" s="57" t="s">
        <v>141</v>
      </c>
      <c r="I11" s="2"/>
      <c r="J11" s="3"/>
      <c r="K11" s="57" t="s">
        <v>142</v>
      </c>
      <c r="L11" s="2"/>
      <c r="M11" s="3"/>
    </row>
    <row r="12" ht="13.5" customHeight="1"/>
    <row r="13" ht="21.75" customHeight="1">
      <c r="B13" s="19" t="s">
        <v>143</v>
      </c>
      <c r="C13" s="2"/>
      <c r="D13" s="2"/>
      <c r="E13" s="2"/>
      <c r="F13" s="2"/>
      <c r="G13" s="3"/>
      <c r="H13" s="19" t="s">
        <v>144</v>
      </c>
      <c r="I13" s="2"/>
      <c r="J13" s="2"/>
      <c r="K13" s="2"/>
      <c r="L13" s="2"/>
      <c r="M13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>
      <c r="B50" s="72" t="s">
        <v>145</v>
      </c>
      <c r="C50" s="72" t="s">
        <v>146</v>
      </c>
      <c r="D50" s="72" t="s">
        <v>147</v>
      </c>
    </row>
    <row r="51" ht="15.75" customHeight="1">
      <c r="B51" s="72" t="s">
        <v>35</v>
      </c>
      <c r="C51" s="73">
        <f>EINGABE!D13</f>
        <v>3750</v>
      </c>
      <c r="D51" s="73">
        <f>EINGABE!D81</f>
        <v>2588</v>
      </c>
    </row>
    <row r="52" ht="15.75" customHeight="1">
      <c r="B52" s="72" t="s">
        <v>36</v>
      </c>
      <c r="C52" s="73">
        <f>EINGABE!E13</f>
        <v>3750</v>
      </c>
      <c r="D52" s="73">
        <f>EINGABE!E81</f>
        <v>2661</v>
      </c>
    </row>
    <row r="53" ht="15.75" customHeight="1">
      <c r="B53" s="72" t="s">
        <v>37</v>
      </c>
      <c r="C53" s="73">
        <f>EINGABE!F13</f>
        <v>3950</v>
      </c>
      <c r="D53" s="73">
        <f>EINGABE!F81</f>
        <v>2756</v>
      </c>
    </row>
    <row r="54" ht="15.75" customHeight="1">
      <c r="B54" s="72" t="s">
        <v>38</v>
      </c>
      <c r="C54" s="73">
        <f>EINGABE!G13</f>
        <v>3750</v>
      </c>
      <c r="D54" s="73">
        <f>EINGABE!G81</f>
        <v>3453</v>
      </c>
    </row>
    <row r="55" ht="15.75" customHeight="1">
      <c r="B55" s="72" t="s">
        <v>39</v>
      </c>
      <c r="C55" s="73">
        <f>EINGABE!H13</f>
        <v>3750</v>
      </c>
      <c r="D55" s="73">
        <f>EINGABE!H81</f>
        <v>2641</v>
      </c>
    </row>
    <row r="56" ht="15.75" customHeight="1">
      <c r="B56" s="72" t="s">
        <v>40</v>
      </c>
      <c r="C56" s="73">
        <f>EINGABE!I13</f>
        <v>3950</v>
      </c>
      <c r="D56" s="73">
        <f>EINGABE!I81</f>
        <v>2721</v>
      </c>
    </row>
    <row r="57" ht="15.75" customHeight="1">
      <c r="B57" s="72" t="s">
        <v>41</v>
      </c>
      <c r="C57" s="73">
        <f>EINGABE!J13</f>
        <v>3750</v>
      </c>
      <c r="D57" s="73">
        <f>EINGABE!J81</f>
        <v>3838</v>
      </c>
    </row>
    <row r="58" ht="15.75" customHeight="1">
      <c r="B58" s="72" t="s">
        <v>42</v>
      </c>
      <c r="C58" s="73">
        <f>EINGABE!K13</f>
        <v>3750</v>
      </c>
      <c r="D58" s="73">
        <f>EINGABE!K81</f>
        <v>2631</v>
      </c>
    </row>
    <row r="59" ht="15.75" customHeight="1">
      <c r="B59" s="72" t="s">
        <v>43</v>
      </c>
      <c r="C59" s="73">
        <f>EINGABE!L13</f>
        <v>3950</v>
      </c>
      <c r="D59" s="73">
        <f>EINGABE!L81</f>
        <v>2806</v>
      </c>
    </row>
    <row r="60" ht="15.75" customHeight="1">
      <c r="B60" s="72" t="s">
        <v>44</v>
      </c>
      <c r="C60" s="73">
        <f>EINGABE!M13</f>
        <v>3750</v>
      </c>
      <c r="D60" s="73">
        <f>EINGABE!M81</f>
        <v>2823</v>
      </c>
    </row>
    <row r="61" ht="15.75" customHeight="1">
      <c r="B61" s="72" t="s">
        <v>45</v>
      </c>
      <c r="C61" s="73">
        <f>EINGABE!N13</f>
        <v>3750</v>
      </c>
      <c r="D61" s="73">
        <f>EINGABE!N81</f>
        <v>2766</v>
      </c>
    </row>
    <row r="62" ht="15.75" customHeight="1">
      <c r="B62" s="72" t="s">
        <v>46</v>
      </c>
      <c r="C62" s="73">
        <f>EINGABE!O13</f>
        <v>4150</v>
      </c>
      <c r="D62" s="73">
        <f>EINGABE!O81</f>
        <v>3216</v>
      </c>
    </row>
    <row r="63" ht="15.75" customHeight="1"/>
    <row r="64" ht="15.75" customHeight="1"/>
    <row r="65" ht="15.75" customHeight="1">
      <c r="B65" s="72" t="s">
        <v>148</v>
      </c>
      <c r="C65" s="73">
        <f>EINGABE!P22</f>
        <v>15155</v>
      </c>
    </row>
    <row r="66" ht="15.75" customHeight="1">
      <c r="B66" s="72" t="s">
        <v>149</v>
      </c>
      <c r="C66" s="73">
        <f>EINGABE!P31</f>
        <v>1484</v>
      </c>
    </row>
    <row r="67" ht="15.75" customHeight="1">
      <c r="B67" s="72" t="s">
        <v>150</v>
      </c>
      <c r="C67" s="73">
        <f>EINGABE!P38</f>
        <v>4200</v>
      </c>
    </row>
    <row r="68" ht="15.75" customHeight="1">
      <c r="B68" s="72" t="s">
        <v>151</v>
      </c>
      <c r="C68" s="73">
        <f>EINGABE!P43</f>
        <v>696</v>
      </c>
    </row>
    <row r="69" ht="15.75" customHeight="1">
      <c r="B69" s="72" t="s">
        <v>152</v>
      </c>
      <c r="C69" s="73">
        <f>EINGABE!P50</f>
        <v>660</v>
      </c>
    </row>
    <row r="70" ht="15.75" customHeight="1">
      <c r="B70" s="72" t="s">
        <v>153</v>
      </c>
      <c r="C70" s="73">
        <f>EINGABE!P60</f>
        <v>6240</v>
      </c>
    </row>
    <row r="71" ht="15.75" customHeight="1">
      <c r="B71" s="72" t="s">
        <v>154</v>
      </c>
      <c r="C71" s="73">
        <f>EINGABE!P65</f>
        <v>1225</v>
      </c>
    </row>
    <row r="72" ht="15.75" customHeight="1">
      <c r="B72" s="72" t="s">
        <v>155</v>
      </c>
      <c r="C72" s="73">
        <f>EINGABE!P71</f>
        <v>4300</v>
      </c>
    </row>
    <row r="73" ht="15.75" customHeight="1">
      <c r="B73" s="72" t="s">
        <v>99</v>
      </c>
      <c r="C73" s="73">
        <f>EINGABE!P78</f>
        <v>940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B1:M1"/>
    <mergeCell ref="B2:M2"/>
    <mergeCell ref="B3:M3"/>
    <mergeCell ref="B5:D5"/>
    <mergeCell ref="E5:G5"/>
    <mergeCell ref="H5:J5"/>
    <mergeCell ref="K5:M5"/>
    <mergeCell ref="B6:D6"/>
    <mergeCell ref="E6:G6"/>
    <mergeCell ref="H6:J6"/>
    <mergeCell ref="K6:M6"/>
    <mergeCell ref="E7:G7"/>
    <mergeCell ref="H7:J7"/>
    <mergeCell ref="K7:M7"/>
    <mergeCell ref="H10:J10"/>
    <mergeCell ref="K10:M10"/>
    <mergeCell ref="B11:D11"/>
    <mergeCell ref="E11:G11"/>
    <mergeCell ref="H11:J11"/>
    <mergeCell ref="K11:M11"/>
    <mergeCell ref="B13:G13"/>
    <mergeCell ref="H13:M13"/>
    <mergeCell ref="B7:D7"/>
    <mergeCell ref="B9:D9"/>
    <mergeCell ref="E9:G9"/>
    <mergeCell ref="H9:J9"/>
    <mergeCell ref="K9:M9"/>
    <mergeCell ref="B10:D10"/>
    <mergeCell ref="E10:G10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9A227"/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28.0"/>
    <col customWidth="1" min="3" max="5" width="14.0"/>
    <col customWidth="1" min="6" max="6" width="24.0"/>
    <col customWidth="1" min="7" max="7" width="1.57"/>
    <col customWidth="1" min="8" max="26" width="8.71"/>
  </cols>
  <sheetData>
    <row r="1" ht="43.5" customHeight="1">
      <c r="B1" s="58" t="s">
        <v>156</v>
      </c>
      <c r="C1" s="2"/>
      <c r="D1" s="2"/>
      <c r="E1" s="2"/>
      <c r="F1" s="3"/>
    </row>
    <row r="2" ht="19.5" customHeight="1">
      <c r="B2" s="23" t="s">
        <v>157</v>
      </c>
      <c r="C2" s="2"/>
      <c r="D2" s="2"/>
      <c r="E2" s="2"/>
      <c r="F2" s="3"/>
    </row>
    <row r="3" ht="4.5" customHeight="1">
      <c r="B3" s="1"/>
      <c r="C3" s="2"/>
      <c r="D3" s="2"/>
      <c r="E3" s="2"/>
      <c r="F3" s="3"/>
    </row>
    <row r="4" ht="15.75" customHeight="1"/>
    <row r="5" ht="25.5" customHeight="1">
      <c r="B5" s="74" t="s">
        <v>158</v>
      </c>
      <c r="C5" s="2"/>
      <c r="D5" s="2"/>
      <c r="E5" s="2"/>
      <c r="F5" s="3"/>
    </row>
    <row r="6" ht="54.75" customHeight="1">
      <c r="B6" s="75" t="str">
        <f>H49&amp;" / 100"</f>
        <v>67 / 100</v>
      </c>
      <c r="C6" s="76"/>
      <c r="D6" s="77" t="str">
        <f>H51&amp;"  "&amp;H50</f>
        <v>🟡  Gut</v>
      </c>
      <c r="E6" s="78"/>
      <c r="F6" s="76"/>
    </row>
    <row r="7" ht="54.75" customHeight="1">
      <c r="B7" s="79"/>
      <c r="C7" s="80"/>
      <c r="D7" s="79"/>
      <c r="E7" s="81"/>
      <c r="F7" s="80"/>
    </row>
    <row r="8" ht="13.5" customHeight="1"/>
    <row r="9" ht="25.5" customHeight="1">
      <c r="B9" s="19" t="s">
        <v>159</v>
      </c>
      <c r="C9" s="2"/>
      <c r="D9" s="2"/>
      <c r="E9" s="2"/>
      <c r="F9" s="3"/>
    </row>
    <row r="10" ht="21.75" customHeight="1">
      <c r="B10" s="82" t="s">
        <v>34</v>
      </c>
      <c r="C10" s="82" t="s">
        <v>160</v>
      </c>
      <c r="D10" s="82" t="s">
        <v>161</v>
      </c>
      <c r="E10" s="82" t="s">
        <v>162</v>
      </c>
      <c r="F10" s="82" t="s">
        <v>163</v>
      </c>
    </row>
    <row r="11" ht="25.5" customHeight="1">
      <c r="B11" s="44" t="s">
        <v>164</v>
      </c>
      <c r="C11" s="83" t="str">
        <f>TEXT(H40,"0.0%")</f>
        <v>24,1%</v>
      </c>
      <c r="D11" s="84">
        <f>H41</f>
        <v>25</v>
      </c>
      <c r="E11" s="85">
        <v>30.0</v>
      </c>
      <c r="F11" s="83" t="str">
        <f>IF(H41&gt;=25,"Ausgezeichnet ✓",IF(H41&gt;=20,"Sehr gut ✓",IF(H41&gt;=15,"Gut",IF(H41&gt;=10,"Ausbaufähig","Kritisch ✗"))))</f>
        <v>Ausgezeichnet ✓</v>
      </c>
    </row>
    <row r="12" ht="25.5" customHeight="1">
      <c r="B12" s="50" t="s">
        <v>165</v>
      </c>
      <c r="C12" s="86" t="str">
        <f>TEXT(H42,"0.0%")</f>
        <v>48,3%</v>
      </c>
      <c r="D12" s="87">
        <f>H43</f>
        <v>20</v>
      </c>
      <c r="E12" s="88">
        <v>25.0</v>
      </c>
      <c r="F12" s="86" t="str">
        <f>IF(H43&gt;=22,"Sehr gut ✓",IF(H43&gt;=18,"Gut",IF(H43&gt;=13,"Akzeptabel",IF(H43&gt;=8,"Hoch","Sehr hoch ✗"))))</f>
        <v>Gut</v>
      </c>
    </row>
    <row r="13" ht="25.5" customHeight="1">
      <c r="B13" s="44" t="s">
        <v>166</v>
      </c>
      <c r="C13" s="83" t="str">
        <f>TEXT(H45,"0.0")&amp;" Monate"</f>
        <v>2,8 Monate</v>
      </c>
      <c r="D13" s="84">
        <f>H46</f>
        <v>10</v>
      </c>
      <c r="E13" s="85">
        <v>25.0</v>
      </c>
      <c r="F13" s="83" t="str">
        <f>IF(H46&gt;=22,"Super abgesichert ✓",IF(H46&gt;=16,"Gut abgesichert",IF(H46&gt;=8,"Puffer vorhanden","Zu wenig Puffer ✗")))</f>
        <v>Puffer vorhanden</v>
      </c>
    </row>
    <row r="14" ht="25.5" customHeight="1">
      <c r="B14" s="50" t="s">
        <v>167</v>
      </c>
      <c r="C14" s="86" t="str">
        <f>TEXT(H47,"0.0%")</f>
        <v>9,1%</v>
      </c>
      <c r="D14" s="87">
        <f>H48</f>
        <v>12</v>
      </c>
      <c r="E14" s="88">
        <v>20.0</v>
      </c>
      <c r="F14" s="86" t="str">
        <f>IF(H48&gt;=18,"Stark investiert ✓",IF(H48&gt;=14,"Gut investiert",IF(H48&gt;=10,"Solide Basis","Ausbaufähig")))</f>
        <v>Solide Basis</v>
      </c>
    </row>
    <row r="15" ht="13.5" customHeight="1"/>
    <row r="16" ht="25.5" customHeight="1">
      <c r="B16" s="19" t="s">
        <v>168</v>
      </c>
      <c r="C16" s="2"/>
      <c r="D16" s="2"/>
      <c r="E16" s="2"/>
      <c r="F16" s="3"/>
    </row>
    <row r="17" ht="48.0" customHeight="1">
      <c r="B17" s="89" t="s">
        <v>135</v>
      </c>
      <c r="C17" s="90" t="str">
        <f>IF(H40&lt;0.1,"💡 Deine Sparquote liegt unter 10 %. Analysiere gezielt deine variablen Ausgaben und prüfe, wo du 50–100 € pro Monat einsparen kannst.",IF(H40&lt;0.2,"💡 Gut! Erhöhe deine Sparquote auf über 20 % — z. B. durch einen automatischen Dauerauftrag direkt nach Gehaltseingang.","✅ Exzellente Sparquote! Überlege, ob du den Überschuss gezielt in ETFs oder andere Anlageformen investieren kannst."))</f>
        <v>✅ Exzellente Sparquote! Überlege, ob du den Überschuss gezielt in ETFs oder andere Anlageformen investieren kannst.</v>
      </c>
      <c r="D17" s="91"/>
      <c r="E17" s="91"/>
      <c r="F17" s="92"/>
    </row>
    <row r="18" ht="48.0" customHeight="1">
      <c r="B18" s="89" t="s">
        <v>169</v>
      </c>
      <c r="C18" s="93" t="str">
        <f>IF(H42&gt;0.65,"💡 Deine Fixkostenquote ist sehr hoch. Prüfe alle Verträge, Abos und Versicherungen auf Einsparpotenzial — oft schlummern hier 100–200 € pro Monat.",IF(H42&gt;0.5,"💡 Fixkosten über 50 % — ein strukturierter Vertragscheck könnte monatlich 50–150 € freimachen.","✅ Fixkostenquote im gesunden Bereich. Überprüfe trotzdem regelmäßig deine Verträge auf bessere Konditionen."))</f>
        <v>✅ Fixkostenquote im gesunden Bereich. Überprüfe trotzdem regelmäßig deine Verträge auf bessere Konditionen.</v>
      </c>
      <c r="D18" s="91"/>
      <c r="E18" s="91"/>
      <c r="F18" s="92"/>
    </row>
    <row r="19" ht="48.0" customHeight="1">
      <c r="B19" s="89" t="s">
        <v>170</v>
      </c>
      <c r="C19" s="90" t="str">
        <f>IF(H45&lt;3,"💡 Dein Notgroschen deckt weniger als 3 Monate. Ziel: 3–6 Monatsausgaben auf einem separaten Tagesgeldkonto — dann bist du für Notfälle optimal aufgestellt.",IF(H45&lt;6,"💡 Gut! Strebe 6 Monate Ausgaben als Notgroschen an — das gibt dir maximale finanzielle Sicherheit und Gelassenheit.","✅ Dein Notgroschen ist solide. Jetzt kannst du zusätzliches Kapital gezielt für langfristige Investitionen nutzen."))</f>
        <v>💡 Dein Notgroschen deckt weniger als 3 Monate. Ziel: 3–6 Monatsausgaben auf einem separaten Tagesgeldkonto — dann bist du für Notfälle optimal aufgestellt.</v>
      </c>
      <c r="D19" s="91"/>
      <c r="E19" s="91"/>
      <c r="F19" s="92"/>
    </row>
    <row r="20" ht="48.0" customHeight="1">
      <c r="B20" s="89" t="s">
        <v>171</v>
      </c>
      <c r="C20" s="93" t="str">
        <f>IF(H47&lt;0.05,"💡 Weniger als 5 % deines Einkommens fließt in Investitionen. Schon ein ETF-Sparplan mit 100–200 € im Monat macht langfristig einen enormen Unterschied.",IF(H47&lt;0.1,"💡 Starte oder erhöhe deinen ETF-Sparplan — 10–15 % Investitionsquote ist die Zielgröße für langfristigen Vermögensaufbau.","✅ Sehr gute Investitionsquote! Überprüfe regelmäßig die Zusammensetzung und ob deine Strategie noch zu deinen Zielen passt."))</f>
        <v>💡 Starte oder erhöhe deinen ETF-Sparplan — 10–15 % Investitionsquote ist die Zielgröße für langfristigen Vermögensaufbau.</v>
      </c>
      <c r="D20" s="91"/>
      <c r="E20" s="91"/>
      <c r="F20" s="92"/>
    </row>
    <row r="21" ht="13.5" customHeight="1"/>
    <row r="22" ht="24.0" customHeight="1">
      <c r="B22" s="19" t="s">
        <v>172</v>
      </c>
      <c r="C22" s="2"/>
      <c r="D22" s="2"/>
      <c r="E22" s="2"/>
      <c r="F22" s="3"/>
    </row>
    <row r="23" ht="24.0" customHeight="1">
      <c r="B23" s="94" t="s">
        <v>173</v>
      </c>
      <c r="C23" s="95" t="s">
        <v>174</v>
      </c>
      <c r="D23" s="91"/>
      <c r="E23" s="91"/>
      <c r="F23" s="92"/>
    </row>
    <row r="24" ht="24.0" customHeight="1">
      <c r="B24" s="82" t="s">
        <v>175</v>
      </c>
      <c r="C24" s="96" t="s">
        <v>176</v>
      </c>
      <c r="D24" s="91"/>
      <c r="E24" s="91"/>
      <c r="F24" s="92"/>
    </row>
    <row r="25" ht="24.0" customHeight="1">
      <c r="B25" s="97" t="s">
        <v>177</v>
      </c>
      <c r="C25" s="95" t="s">
        <v>178</v>
      </c>
      <c r="D25" s="91"/>
      <c r="E25" s="91"/>
      <c r="F25" s="92"/>
    </row>
    <row r="26" ht="24.0" customHeight="1">
      <c r="B26" s="98" t="s">
        <v>179</v>
      </c>
      <c r="C26" s="96" t="s">
        <v>180</v>
      </c>
      <c r="D26" s="91"/>
      <c r="E26" s="91"/>
      <c r="F26" s="92"/>
    </row>
    <row r="27" ht="13.5" customHeight="1"/>
    <row r="28" ht="30.0" customHeight="1">
      <c r="B28" s="19" t="s">
        <v>181</v>
      </c>
      <c r="C28" s="2"/>
      <c r="D28" s="2"/>
      <c r="E28" s="2"/>
      <c r="F28" s="3"/>
    </row>
    <row r="29" ht="36.0" customHeight="1">
      <c r="B29" s="20" t="s">
        <v>182</v>
      </c>
      <c r="C29" s="2"/>
      <c r="D29" s="2"/>
      <c r="E29" s="2"/>
      <c r="F29" s="3"/>
    </row>
    <row r="30" ht="25.5" customHeight="1">
      <c r="B30" s="21" t="s">
        <v>31</v>
      </c>
      <c r="C30" s="2"/>
      <c r="D30" s="2"/>
      <c r="E30" s="2"/>
      <c r="F30" s="3"/>
    </row>
    <row r="31" ht="4.5" customHeight="1">
      <c r="B31" s="1"/>
      <c r="C31" s="2"/>
      <c r="D31" s="2"/>
      <c r="E31" s="2"/>
      <c r="F31" s="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>
      <c r="H40" s="99">
        <f>IFERROR(EINGABE!P83/EINGABE!P13,0)</f>
        <v>0.2413043478</v>
      </c>
    </row>
    <row r="41" ht="15.75" customHeight="1">
      <c r="H41" s="99">
        <f>IF(H40&gt;=0.25,30,IF(H40&gt;=0.2,25,IF(H40&gt;=0.15,20,IF(H40&gt;=0.1,15,IF(H40&gt;=0.05,10,5)))))</f>
        <v>25</v>
      </c>
    </row>
    <row r="42" ht="15.75" customHeight="1">
      <c r="H42" s="99">
        <f>IFERROR(EINGABE!P51/EINGABE!P13,0)</f>
        <v>0.4825</v>
      </c>
    </row>
    <row r="43" ht="15.75" customHeight="1">
      <c r="H43" s="99">
        <f>IF(H42&lt;0.4,25,IF(H42&lt;0.5,20,IF(H42&lt;0.6,15,IF(H42&lt;0.7,10,5))))</f>
        <v>20</v>
      </c>
    </row>
    <row r="44" ht="15.75" customHeight="1">
      <c r="H44" s="99">
        <f>IFERROR(EINGABE!P81/12,1)</f>
        <v>2908.333333</v>
      </c>
    </row>
    <row r="45" ht="15.75" customHeight="1">
      <c r="H45" s="99">
        <f>IFERROR(EINGABE!D86/H44,0)</f>
        <v>2.750716332</v>
      </c>
    </row>
    <row r="46" ht="15.75" customHeight="1">
      <c r="H46" s="99">
        <f>IF(H45&gt;=6,25,IF(H45&gt;=3,18,IF(H45&gt;=1,10,3)))</f>
        <v>10</v>
      </c>
    </row>
    <row r="47" ht="15.75" customHeight="1">
      <c r="H47" s="99">
        <f>IFERROR(EINGABE!P38/EINGABE!P13,0)</f>
        <v>0.09130434783</v>
      </c>
    </row>
    <row r="48" ht="15.75" customHeight="1">
      <c r="H48" s="99">
        <f>IF(H47&gt;=0.15,20,IF(H47&gt;=0.1,16,IF(H47&gt;=0.05,12,IF(H47&gt;0,6,0))))</f>
        <v>12</v>
      </c>
    </row>
    <row r="49" ht="15.75" customHeight="1">
      <c r="H49" s="99">
        <f>H41+H43+H46+H48</f>
        <v>67</v>
      </c>
    </row>
    <row r="50" ht="15.75" customHeight="1">
      <c r="H50" s="99" t="str">
        <f>IF(H49&gt;=80,"Exzellent",IF(H49&gt;=65,"Gut",IF(H49&gt;=45,"Verbesserungspotenzial","Handlungsbedarf")))</f>
        <v>Gut</v>
      </c>
    </row>
    <row r="51" ht="15.75" customHeight="1">
      <c r="H51" s="99" t="str">
        <f>IF(H49&gt;=80,"🟢",IF(H49&gt;=65,"🟡",IF(H49&gt;=45,"🟠","🔴")))</f>
        <v>🟡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:F1"/>
    <mergeCell ref="B2:F2"/>
    <mergeCell ref="B3:F3"/>
    <mergeCell ref="B5:F5"/>
    <mergeCell ref="B6:C7"/>
    <mergeCell ref="D6:F7"/>
    <mergeCell ref="B9:F9"/>
    <mergeCell ref="C24:F24"/>
    <mergeCell ref="C25:F25"/>
    <mergeCell ref="C26:F26"/>
    <mergeCell ref="B28:F28"/>
    <mergeCell ref="B29:F29"/>
    <mergeCell ref="B30:F30"/>
    <mergeCell ref="B31:F31"/>
    <mergeCell ref="B16:F16"/>
    <mergeCell ref="C17:F17"/>
    <mergeCell ref="C18:F18"/>
    <mergeCell ref="C19:F19"/>
    <mergeCell ref="C20:F20"/>
    <mergeCell ref="B22:F22"/>
    <mergeCell ref="C23:F23"/>
  </mergeCells>
  <hyperlinks>
    <hyperlink r:id="rId1" ref="B29"/>
  </hyperlinks>
  <printOptions/>
  <pageMargins bottom="1.0" footer="0.0" header="0.0" left="0.75" right="0.75" top="1.0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2026-03-19T12:51:36Z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